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showObjects="placeholders" defaultThemeVersion="124226"/>
  <mc:AlternateContent xmlns:mc="http://schemas.openxmlformats.org/markup-compatibility/2006">
    <mc:Choice Requires="x15">
      <x15ac:absPath xmlns:x15ac="http://schemas.microsoft.com/office/spreadsheetml/2010/11/ac" url="C:\Users\Acer\Documents\РІШЕННЯ ВИКОНКОМУ\2026\ПРОГРАМА СОЦЗАХИСТУ 2026\"/>
    </mc:Choice>
  </mc:AlternateContent>
  <xr:revisionPtr revIDLastSave="0" documentId="13_ncr:1_{00D95DD0-070E-47D2-A22D-C7EE543DABC0}" xr6:coauthVersionLast="47" xr6:coauthVersionMax="47" xr10:uidLastSave="{00000000-0000-0000-0000-000000000000}"/>
  <bookViews>
    <workbookView xWindow="-108" yWindow="-108" windowWidth="23256" windowHeight="12456" tabRatio="746" firstSheet="11" activeTab="11" xr2:uid="{00000000-000D-0000-FFFF-FFFF00000000}"/>
  </bookViews>
  <sheets>
    <sheet name="ЗАПОВНИТИ" sheetId="18" state="hidden" r:id="rId1"/>
    <sheet name="розрахунок на 2019 рік" sheetId="30" state="hidden" r:id="rId2"/>
    <sheet name="розрахунок на 2020 рік" sheetId="31" state="hidden" r:id="rId3"/>
    <sheet name="розрахунок на 2025 рік" sheetId="32" state="hidden" r:id="rId4"/>
    <sheet name="соц. роб." sheetId="24" state="hidden" r:id="rId5"/>
    <sheet name="водій" sheetId="23" state="hidden" r:id="rId6"/>
    <sheet name="соц. прац." sheetId="22" state="hidden" r:id="rId7"/>
    <sheet name="швачка" sheetId="21" state="hidden" r:id="rId8"/>
    <sheet name="перукар" sheetId="20" state="hidden" r:id="rId9"/>
    <sheet name="прачка" sheetId="19" state="hidden" r:id="rId10"/>
    <sheet name="НА СТЕНД" sheetId="17" state="hidden" r:id="rId11"/>
    <sheet name="ТАРИФИ" sheetId="27" r:id="rId12"/>
    <sheet name="ТАРИФИ (менший шрифт)" sheetId="28" state="hidden" r:id="rId13"/>
  </sheets>
  <definedNames>
    <definedName name="_xlnm.Print_Titles" localSheetId="10">'НА СТЕНД'!$1:$3</definedName>
    <definedName name="_xlnm.Print_Area" localSheetId="5">водій!$A$1:$Q$144</definedName>
    <definedName name="_xlnm.Print_Area" localSheetId="8">перукар!$A$1:$Q$97</definedName>
    <definedName name="_xlnm.Print_Area" localSheetId="4">'соц. роб.'!$A$1:$Q$291</definedName>
    <definedName name="_xlnm.Print_Area" localSheetId="11">ТАРИФИ!$A$1:$G$104</definedName>
    <definedName name="_xlnm.Print_Area" localSheetId="12">'ТАРИФИ (менший шрифт)'!$A$1:$G$104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27" l="1"/>
  <c r="X43" i="32" l="1"/>
  <c r="N43" i="32"/>
  <c r="R43" i="32"/>
  <c r="V43" i="32"/>
  <c r="R42" i="32"/>
  <c r="X42" i="32"/>
  <c r="E101" i="27" l="1"/>
  <c r="X67" i="32" l="1"/>
  <c r="N24" i="32" l="1"/>
  <c r="L24" i="32"/>
  <c r="J24" i="32"/>
  <c r="H24" i="32"/>
  <c r="F24" i="32"/>
  <c r="D24" i="32"/>
  <c r="B24" i="32"/>
  <c r="V85" i="32" l="1"/>
  <c r="Z63" i="32" l="1"/>
  <c r="T42" i="32" l="1"/>
  <c r="V42" i="32"/>
  <c r="P42" i="32"/>
  <c r="N42" i="32"/>
  <c r="L42" i="32"/>
  <c r="J42" i="32"/>
  <c r="F42" i="32"/>
  <c r="Z42" i="32" l="1"/>
  <c r="O21" i="21"/>
  <c r="H18" i="19"/>
  <c r="H18" i="20"/>
  <c r="N38" i="19"/>
  <c r="N39" i="19"/>
  <c r="N37" i="19"/>
  <c r="N36" i="19"/>
  <c r="N35" i="19"/>
  <c r="N34" i="20"/>
  <c r="N35" i="20"/>
  <c r="G243" i="24" l="1"/>
  <c r="N75" i="24"/>
  <c r="N76" i="24"/>
  <c r="N77" i="24"/>
  <c r="N78" i="24"/>
  <c r="N79" i="24"/>
  <c r="N80" i="24"/>
  <c r="N81" i="24"/>
  <c r="N82" i="24"/>
  <c r="N83" i="24"/>
  <c r="N84" i="24"/>
  <c r="N85" i="24"/>
  <c r="N86" i="24"/>
  <c r="N87" i="24"/>
  <c r="N88" i="24"/>
  <c r="N89" i="24"/>
  <c r="N90" i="24"/>
  <c r="N91" i="24"/>
  <c r="N92" i="24"/>
  <c r="N93" i="24"/>
  <c r="N94" i="24"/>
  <c r="N95" i="24"/>
  <c r="N96" i="24"/>
  <c r="N97" i="24"/>
  <c r="N98" i="24"/>
  <c r="N99" i="24"/>
  <c r="N100" i="24"/>
  <c r="N101" i="24"/>
  <c r="N102" i="24"/>
  <c r="N103" i="24"/>
  <c r="N104" i="24"/>
  <c r="N105" i="24"/>
  <c r="N106" i="24"/>
  <c r="N107" i="24"/>
  <c r="N108" i="24"/>
  <c r="N72" i="24"/>
  <c r="N73" i="24"/>
  <c r="N74" i="24"/>
  <c r="N71" i="24"/>
  <c r="L81" i="32"/>
  <c r="H81" i="32"/>
  <c r="V81" i="32"/>
  <c r="Z74" i="32"/>
  <c r="T81" i="32"/>
  <c r="N81" i="32"/>
  <c r="J81" i="32"/>
  <c r="Z60" i="32"/>
  <c r="Z85" i="32"/>
  <c r="R81" i="32"/>
  <c r="P81" i="32"/>
  <c r="F81" i="32"/>
  <c r="D81" i="32"/>
  <c r="B81" i="32"/>
  <c r="Z78" i="32"/>
  <c r="Z77" i="32"/>
  <c r="Z76" i="32"/>
  <c r="Z75" i="32"/>
  <c r="Z44" i="32"/>
  <c r="Z43" i="32"/>
  <c r="X81" i="32" l="1"/>
  <c r="Z73" i="32"/>
  <c r="Z45" i="32"/>
  <c r="H18" i="23" l="1"/>
  <c r="N30" i="19"/>
  <c r="N31" i="19"/>
  <c r="H21" i="24" l="1"/>
  <c r="Z79" i="32" l="1"/>
  <c r="Z80" i="32"/>
  <c r="Z81" i="32" l="1"/>
  <c r="N114" i="24"/>
  <c r="Z13" i="32" l="1"/>
  <c r="E100" i="27" l="1"/>
  <c r="B100" i="27"/>
  <c r="H14" i="24"/>
  <c r="N14" i="24" s="1"/>
  <c r="H15" i="24"/>
  <c r="N15" i="24" s="1"/>
  <c r="H17" i="24"/>
  <c r="N17" i="24" s="1"/>
  <c r="N18" i="24"/>
  <c r="L20" i="24"/>
  <c r="H16" i="24"/>
  <c r="N16" i="24" s="1"/>
  <c r="O23" i="24"/>
  <c r="N206" i="24"/>
  <c r="N205" i="24"/>
  <c r="N204" i="24"/>
  <c r="N203" i="24"/>
  <c r="N202" i="24"/>
  <c r="N201" i="24"/>
  <c r="H13" i="19"/>
  <c r="K13" i="19" s="1"/>
  <c r="Q13" i="19" s="1"/>
  <c r="L14" i="19" s="1"/>
  <c r="N14" i="19"/>
  <c r="N16" i="19"/>
  <c r="H19" i="19"/>
  <c r="K19" i="19" s="1"/>
  <c r="H15" i="19"/>
  <c r="N15" i="19" s="1"/>
  <c r="K18" i="19"/>
  <c r="Q18" i="19" s="1"/>
  <c r="O21" i="19"/>
  <c r="I47" i="20"/>
  <c r="Z78" i="31"/>
  <c r="Z77" i="31"/>
  <c r="Z76" i="31"/>
  <c r="Z75" i="31"/>
  <c r="Z74" i="31"/>
  <c r="Z73" i="31"/>
  <c r="Z35" i="31"/>
  <c r="Z34" i="31"/>
  <c r="Z33" i="31"/>
  <c r="Z32" i="31"/>
  <c r="Z31" i="31"/>
  <c r="Z30" i="31"/>
  <c r="Z24" i="31"/>
  <c r="Z23" i="31"/>
  <c r="Z22" i="31"/>
  <c r="Z20" i="31"/>
  <c r="Z21" i="31"/>
  <c r="Z19" i="31"/>
  <c r="Z13" i="31"/>
  <c r="Z9" i="31"/>
  <c r="R25" i="32"/>
  <c r="Z57" i="31"/>
  <c r="Z60" i="31"/>
  <c r="Z63" i="31"/>
  <c r="Z42" i="31"/>
  <c r="Z57" i="32"/>
  <c r="S218" i="24"/>
  <c r="N228" i="24"/>
  <c r="N229" i="24"/>
  <c r="N230" i="24"/>
  <c r="N207" i="24"/>
  <c r="N208" i="24"/>
  <c r="N209" i="24"/>
  <c r="N210" i="24"/>
  <c r="N211" i="24"/>
  <c r="N212" i="24"/>
  <c r="N213" i="24"/>
  <c r="N214" i="24"/>
  <c r="N215" i="24"/>
  <c r="N216" i="24"/>
  <c r="N217" i="24"/>
  <c r="N218" i="24"/>
  <c r="N219" i="24"/>
  <c r="N220" i="24"/>
  <c r="N221" i="24"/>
  <c r="N222" i="24"/>
  <c r="N223" i="24"/>
  <c r="N224" i="24"/>
  <c r="N225" i="24"/>
  <c r="N226" i="24"/>
  <c r="N66" i="23"/>
  <c r="N67" i="23"/>
  <c r="V45" i="32"/>
  <c r="P45" i="32"/>
  <c r="K51" i="19"/>
  <c r="H45" i="32"/>
  <c r="N38" i="20"/>
  <c r="N227" i="24"/>
  <c r="N31" i="22"/>
  <c r="N32" i="22"/>
  <c r="N200" i="24"/>
  <c r="N199" i="24"/>
  <c r="D45" i="32"/>
  <c r="Z95" i="32"/>
  <c r="I254" i="24" s="1"/>
  <c r="Z52" i="32"/>
  <c r="Z51" i="32"/>
  <c r="B45" i="32"/>
  <c r="X45" i="32"/>
  <c r="T45" i="32"/>
  <c r="R45" i="32"/>
  <c r="N45" i="32"/>
  <c r="J45" i="32"/>
  <c r="X36" i="32"/>
  <c r="V36" i="32"/>
  <c r="T36" i="32"/>
  <c r="R36" i="32"/>
  <c r="P36" i="32"/>
  <c r="N36" i="32"/>
  <c r="L36" i="32"/>
  <c r="J36" i="32"/>
  <c r="H36" i="32"/>
  <c r="F36" i="32"/>
  <c r="B36" i="32"/>
  <c r="Z35" i="32"/>
  <c r="Z34" i="32"/>
  <c r="Z33" i="32"/>
  <c r="Z32" i="32"/>
  <c r="Z31" i="32"/>
  <c r="Z30" i="32"/>
  <c r="X25" i="32"/>
  <c r="V25" i="32"/>
  <c r="T25" i="32"/>
  <c r="P25" i="32"/>
  <c r="N25" i="32"/>
  <c r="L25" i="32"/>
  <c r="J25" i="32"/>
  <c r="H25" i="32"/>
  <c r="F25" i="32"/>
  <c r="D25" i="32"/>
  <c r="B25" i="32"/>
  <c r="Z24" i="32"/>
  <c r="Z23" i="32"/>
  <c r="Z22" i="32"/>
  <c r="Z21" i="32"/>
  <c r="Z20" i="32"/>
  <c r="Z19" i="32"/>
  <c r="Z9" i="32"/>
  <c r="F45" i="32"/>
  <c r="I136" i="22"/>
  <c r="G138" i="22" s="1"/>
  <c r="Z67" i="31"/>
  <c r="N198" i="24"/>
  <c r="N197" i="24"/>
  <c r="N196" i="24"/>
  <c r="N113" i="24"/>
  <c r="N39" i="21"/>
  <c r="N40" i="21"/>
  <c r="N28" i="21"/>
  <c r="N29" i="21"/>
  <c r="I85" i="23"/>
  <c r="G96" i="23" s="1"/>
  <c r="N63" i="23"/>
  <c r="V79" i="31"/>
  <c r="R45" i="31"/>
  <c r="N194" i="24"/>
  <c r="N193" i="24"/>
  <c r="N192" i="24"/>
  <c r="N191" i="24"/>
  <c r="N181" i="24"/>
  <c r="N182" i="24"/>
  <c r="N183" i="24"/>
  <c r="N184" i="24"/>
  <c r="N185" i="24"/>
  <c r="N186" i="24"/>
  <c r="N187" i="24"/>
  <c r="N188" i="24"/>
  <c r="N189" i="24"/>
  <c r="N190" i="24"/>
  <c r="N172" i="24"/>
  <c r="N173" i="24"/>
  <c r="N174" i="24"/>
  <c r="N175" i="24"/>
  <c r="N176" i="24"/>
  <c r="N177" i="24"/>
  <c r="N178" i="24"/>
  <c r="N179" i="24"/>
  <c r="N116" i="22"/>
  <c r="N117" i="22"/>
  <c r="N118" i="22"/>
  <c r="N119" i="22"/>
  <c r="N120" i="22"/>
  <c r="N121" i="22"/>
  <c r="N122" i="22"/>
  <c r="N123" i="22"/>
  <c r="N124" i="22"/>
  <c r="N125" i="22"/>
  <c r="N126" i="22"/>
  <c r="N127" i="22"/>
  <c r="N171" i="24"/>
  <c r="N170" i="24"/>
  <c r="N169" i="24"/>
  <c r="N168" i="24"/>
  <c r="N167" i="24"/>
  <c r="N166" i="24"/>
  <c r="N165" i="24"/>
  <c r="N164" i="24"/>
  <c r="N68" i="23"/>
  <c r="N41" i="22"/>
  <c r="N79" i="31"/>
  <c r="Z43" i="31"/>
  <c r="N162" i="24"/>
  <c r="N161" i="24"/>
  <c r="N180" i="24"/>
  <c r="N163" i="24"/>
  <c r="N152" i="24"/>
  <c r="N153" i="24"/>
  <c r="N154" i="24"/>
  <c r="N155" i="24"/>
  <c r="N156" i="24"/>
  <c r="N157" i="24"/>
  <c r="N158" i="24"/>
  <c r="N159" i="24"/>
  <c r="N106" i="22"/>
  <c r="N107" i="22"/>
  <c r="N108" i="22"/>
  <c r="N109" i="22"/>
  <c r="N110" i="22"/>
  <c r="N111" i="22"/>
  <c r="N112" i="22"/>
  <c r="N113" i="22"/>
  <c r="N140" i="24"/>
  <c r="N141" i="24"/>
  <c r="N142" i="24"/>
  <c r="N143" i="24"/>
  <c r="N144" i="24"/>
  <c r="N145" i="24"/>
  <c r="N146" i="24"/>
  <c r="N147" i="24"/>
  <c r="N148" i="24"/>
  <c r="N149" i="24"/>
  <c r="N150" i="24"/>
  <c r="N151" i="24"/>
  <c r="N138" i="24"/>
  <c r="N139" i="24"/>
  <c r="N137" i="24"/>
  <c r="N136" i="24"/>
  <c r="N135" i="24"/>
  <c r="N134" i="24"/>
  <c r="N133" i="24"/>
  <c r="N132" i="24"/>
  <c r="Z51" i="31"/>
  <c r="D79" i="31"/>
  <c r="L19" i="23"/>
  <c r="Q19" i="23" s="1"/>
  <c r="Z93" i="31"/>
  <c r="Z83" i="31"/>
  <c r="R79" i="31"/>
  <c r="J79" i="31"/>
  <c r="F79" i="31"/>
  <c r="B79" i="31"/>
  <c r="X79" i="31"/>
  <c r="T79" i="31"/>
  <c r="P79" i="31"/>
  <c r="L79" i="31"/>
  <c r="H79" i="31"/>
  <c r="Z52" i="31"/>
  <c r="B45" i="31"/>
  <c r="Z44" i="31"/>
  <c r="X45" i="31"/>
  <c r="V45" i="31"/>
  <c r="T45" i="31"/>
  <c r="P45" i="31"/>
  <c r="N45" i="31"/>
  <c r="L45" i="31"/>
  <c r="J45" i="31"/>
  <c r="H45" i="31"/>
  <c r="F45" i="31"/>
  <c r="D45" i="31"/>
  <c r="X36" i="31"/>
  <c r="V36" i="31"/>
  <c r="T36" i="31"/>
  <c r="R36" i="31"/>
  <c r="P36" i="31"/>
  <c r="N36" i="31"/>
  <c r="L36" i="31"/>
  <c r="J36" i="31"/>
  <c r="H36" i="31"/>
  <c r="F36" i="31"/>
  <c r="D36" i="31"/>
  <c r="B36" i="31"/>
  <c r="X25" i="31"/>
  <c r="V25" i="31"/>
  <c r="T25" i="31"/>
  <c r="R25" i="31"/>
  <c r="P25" i="31"/>
  <c r="N25" i="31"/>
  <c r="L25" i="31"/>
  <c r="J25" i="31"/>
  <c r="H25" i="31"/>
  <c r="F25" i="31"/>
  <c r="D25" i="31"/>
  <c r="B25" i="31"/>
  <c r="X83" i="30"/>
  <c r="X67" i="30"/>
  <c r="W89" i="30"/>
  <c r="X51" i="30"/>
  <c r="X42" i="30"/>
  <c r="X73" i="30"/>
  <c r="X43" i="30"/>
  <c r="X63" i="30"/>
  <c r="X74" i="30"/>
  <c r="Z74" i="30" s="1"/>
  <c r="H67" i="30"/>
  <c r="V42" i="30"/>
  <c r="V63" i="30"/>
  <c r="V67" i="30"/>
  <c r="V51" i="30"/>
  <c r="V60" i="30"/>
  <c r="Z60" i="30" s="1"/>
  <c r="N72" i="22"/>
  <c r="N73" i="22"/>
  <c r="N74" i="22"/>
  <c r="N75" i="22"/>
  <c r="N76" i="22"/>
  <c r="V43" i="30"/>
  <c r="V73" i="30"/>
  <c r="V79" i="30" s="1"/>
  <c r="T67" i="30"/>
  <c r="T42" i="30"/>
  <c r="T73" i="30"/>
  <c r="R51" i="30"/>
  <c r="R67" i="30"/>
  <c r="N32" i="21"/>
  <c r="N33" i="21"/>
  <c r="N101" i="22"/>
  <c r="N99" i="22"/>
  <c r="N98" i="22"/>
  <c r="N97" i="22"/>
  <c r="N96" i="22"/>
  <c r="N95" i="22"/>
  <c r="N94" i="22"/>
  <c r="N93" i="22"/>
  <c r="N92" i="22"/>
  <c r="N91" i="22"/>
  <c r="N90" i="22"/>
  <c r="N130" i="24"/>
  <c r="N129" i="24"/>
  <c r="N128" i="24"/>
  <c r="N127" i="24"/>
  <c r="N126" i="24"/>
  <c r="N125" i="24"/>
  <c r="N124" i="24"/>
  <c r="N123" i="24"/>
  <c r="N131" i="24"/>
  <c r="N103" i="22"/>
  <c r="N102" i="22"/>
  <c r="N89" i="22"/>
  <c r="N88" i="22"/>
  <c r="N104" i="22"/>
  <c r="N87" i="22"/>
  <c r="N86" i="22"/>
  <c r="N85" i="22"/>
  <c r="N160" i="24"/>
  <c r="N112" i="24"/>
  <c r="N111" i="24"/>
  <c r="N110" i="24"/>
  <c r="N109" i="24"/>
  <c r="R42" i="30"/>
  <c r="R83" i="30"/>
  <c r="R73" i="30"/>
  <c r="R79" i="30" s="1"/>
  <c r="P42" i="30"/>
  <c r="P45" i="30" s="1"/>
  <c r="H42" i="30"/>
  <c r="H45" i="30" s="1"/>
  <c r="P73" i="30"/>
  <c r="P79" i="30" s="1"/>
  <c r="N42" i="30"/>
  <c r="N45" i="30" s="1"/>
  <c r="N73" i="30"/>
  <c r="N79" i="30" s="1"/>
  <c r="Z13" i="30"/>
  <c r="L43" i="30"/>
  <c r="L73" i="30"/>
  <c r="L79" i="30" s="1"/>
  <c r="L42" i="30"/>
  <c r="L45" i="30" s="1"/>
  <c r="L63" i="30"/>
  <c r="J51" i="30"/>
  <c r="J63" i="30"/>
  <c r="Z63" i="30" s="1"/>
  <c r="J42" i="30"/>
  <c r="J45" i="30" s="1"/>
  <c r="J67" i="30"/>
  <c r="J73" i="30"/>
  <c r="J79" i="30" s="1"/>
  <c r="N114" i="22"/>
  <c r="N105" i="22"/>
  <c r="N84" i="22"/>
  <c r="N83" i="22"/>
  <c r="N82" i="22"/>
  <c r="N81" i="22"/>
  <c r="N80" i="22"/>
  <c r="N79" i="22"/>
  <c r="N78" i="22"/>
  <c r="H51" i="30"/>
  <c r="N77" i="22"/>
  <c r="N115" i="22"/>
  <c r="N69" i="22"/>
  <c r="N70" i="22"/>
  <c r="N71" i="22"/>
  <c r="N68" i="22"/>
  <c r="N62" i="22"/>
  <c r="N63" i="22"/>
  <c r="N64" i="22"/>
  <c r="N65" i="22"/>
  <c r="N66" i="22"/>
  <c r="N67" i="22"/>
  <c r="H73" i="30"/>
  <c r="H79" i="30" s="1"/>
  <c r="F93" i="30"/>
  <c r="F83" i="30"/>
  <c r="Z52" i="30"/>
  <c r="F73" i="30"/>
  <c r="F79" i="30" s="1"/>
  <c r="F42" i="30"/>
  <c r="F45" i="30" s="1"/>
  <c r="D73" i="30"/>
  <c r="D79" i="30" s="1"/>
  <c r="Z78" i="30"/>
  <c r="D93" i="30"/>
  <c r="D42" i="30"/>
  <c r="D45" i="30" s="1"/>
  <c r="B73" i="30"/>
  <c r="Z77" i="30"/>
  <c r="Z76" i="30"/>
  <c r="Z75" i="30"/>
  <c r="T79" i="30"/>
  <c r="Z57" i="30"/>
  <c r="T45" i="30"/>
  <c r="Z44" i="30"/>
  <c r="R45" i="30"/>
  <c r="B45" i="30"/>
  <c r="X36" i="30"/>
  <c r="V36" i="30"/>
  <c r="T36" i="30"/>
  <c r="R36" i="30"/>
  <c r="P36" i="30"/>
  <c r="N36" i="30"/>
  <c r="L36" i="30"/>
  <c r="J36" i="30"/>
  <c r="H36" i="30"/>
  <c r="F36" i="30"/>
  <c r="D36" i="30"/>
  <c r="B36" i="30"/>
  <c r="Z35" i="30"/>
  <c r="Z34" i="30"/>
  <c r="Z33" i="30"/>
  <c r="Z32" i="30"/>
  <c r="Z31" i="30"/>
  <c r="Z30" i="30"/>
  <c r="X25" i="30"/>
  <c r="V25" i="30"/>
  <c r="T25" i="30"/>
  <c r="R25" i="30"/>
  <c r="P25" i="30"/>
  <c r="N25" i="30"/>
  <c r="L25" i="30"/>
  <c r="J25" i="30"/>
  <c r="H25" i="30"/>
  <c r="F25" i="30"/>
  <c r="D25" i="30"/>
  <c r="B25" i="30"/>
  <c r="Z24" i="30"/>
  <c r="Z23" i="30"/>
  <c r="Z22" i="30"/>
  <c r="Z21" i="30"/>
  <c r="Z20" i="30"/>
  <c r="Z19" i="30"/>
  <c r="Z9" i="30"/>
  <c r="N32" i="23"/>
  <c r="E103" i="28"/>
  <c r="B103" i="28"/>
  <c r="E101" i="28"/>
  <c r="B101" i="28"/>
  <c r="A8" i="28"/>
  <c r="G5" i="28"/>
  <c r="G3" i="28"/>
  <c r="E3" i="28"/>
  <c r="A1" i="28"/>
  <c r="N59" i="22"/>
  <c r="N60" i="22"/>
  <c r="N61" i="22"/>
  <c r="N58" i="22"/>
  <c r="N57" i="22"/>
  <c r="N56" i="22"/>
  <c r="N52" i="22"/>
  <c r="N53" i="22"/>
  <c r="N54" i="22"/>
  <c r="N55" i="22"/>
  <c r="N51" i="22"/>
  <c r="N50" i="22"/>
  <c r="N49" i="22"/>
  <c r="N48" i="22"/>
  <c r="N47" i="22"/>
  <c r="N46" i="22"/>
  <c r="N27" i="23"/>
  <c r="N30" i="23"/>
  <c r="N31" i="23"/>
  <c r="N33" i="23"/>
  <c r="N34" i="23"/>
  <c r="N35" i="23"/>
  <c r="N36" i="23"/>
  <c r="N37" i="23"/>
  <c r="N38" i="23"/>
  <c r="N39" i="23"/>
  <c r="N40" i="23"/>
  <c r="N41" i="23"/>
  <c r="N42" i="23"/>
  <c r="N43" i="23"/>
  <c r="N44" i="23"/>
  <c r="N45" i="23"/>
  <c r="N46" i="23"/>
  <c r="N47" i="23"/>
  <c r="N48" i="23"/>
  <c r="N49" i="23"/>
  <c r="N50" i="23"/>
  <c r="N51" i="23"/>
  <c r="N52" i="23"/>
  <c r="N53" i="23"/>
  <c r="L18" i="20"/>
  <c r="Q18" i="20" s="1"/>
  <c r="H18" i="21"/>
  <c r="L18" i="21" s="1"/>
  <c r="Q18" i="21" s="1"/>
  <c r="H20" i="22"/>
  <c r="L20" i="22" s="1"/>
  <c r="N45" i="22"/>
  <c r="N44" i="22"/>
  <c r="N68" i="24"/>
  <c r="N69" i="24"/>
  <c r="N70" i="24"/>
  <c r="N67" i="24"/>
  <c r="N62" i="24"/>
  <c r="N63" i="24"/>
  <c r="N64" i="24"/>
  <c r="N65" i="24"/>
  <c r="N66" i="24"/>
  <c r="N61" i="24"/>
  <c r="N60" i="24"/>
  <c r="N59" i="24"/>
  <c r="N58" i="24"/>
  <c r="N64" i="23"/>
  <c r="N65" i="23"/>
  <c r="N42" i="22"/>
  <c r="N57" i="24"/>
  <c r="N56" i="24"/>
  <c r="N55" i="24"/>
  <c r="N54" i="24"/>
  <c r="N53" i="24"/>
  <c r="N52" i="24"/>
  <c r="N51" i="24"/>
  <c r="I58" i="19"/>
  <c r="G64" i="19" s="1"/>
  <c r="I43" i="20"/>
  <c r="I45" i="21"/>
  <c r="G51" i="21" s="1"/>
  <c r="A9" i="24"/>
  <c r="E103" i="27"/>
  <c r="B103" i="27"/>
  <c r="B101" i="27"/>
  <c r="A1" i="27"/>
  <c r="A2" i="17"/>
  <c r="A15" i="17"/>
  <c r="A13" i="17"/>
  <c r="A11" i="17"/>
  <c r="A9" i="17"/>
  <c r="A7" i="17"/>
  <c r="A5" i="17"/>
  <c r="A8" i="24"/>
  <c r="M291" i="24"/>
  <c r="C291" i="24"/>
  <c r="M289" i="24"/>
  <c r="C289" i="24"/>
  <c r="M3" i="24"/>
  <c r="J3" i="24"/>
  <c r="A1" i="24"/>
  <c r="O21" i="23"/>
  <c r="O23" i="22"/>
  <c r="N61" i="23"/>
  <c r="N62" i="23"/>
  <c r="N54" i="23"/>
  <c r="N55" i="23"/>
  <c r="L18" i="23"/>
  <c r="H17" i="23"/>
  <c r="L17" i="23" s="1"/>
  <c r="N16" i="23"/>
  <c r="H15" i="23"/>
  <c r="N15" i="23" s="1"/>
  <c r="H14" i="23"/>
  <c r="N14" i="23" s="1"/>
  <c r="A8" i="23"/>
  <c r="M144" i="23"/>
  <c r="C144" i="23"/>
  <c r="M142" i="23"/>
  <c r="C142" i="23"/>
  <c r="N60" i="23"/>
  <c r="N59" i="23"/>
  <c r="N58" i="23"/>
  <c r="N57" i="23"/>
  <c r="N56" i="23"/>
  <c r="A9" i="23"/>
  <c r="M3" i="23"/>
  <c r="J3" i="23"/>
  <c r="A1" i="23"/>
  <c r="J19" i="22"/>
  <c r="H19" i="21"/>
  <c r="L19" i="21" s="1"/>
  <c r="H21" i="22"/>
  <c r="L21" i="22" s="1"/>
  <c r="H17" i="22"/>
  <c r="N17" i="22" s="1"/>
  <c r="H16" i="22"/>
  <c r="N16" i="22" s="1"/>
  <c r="H15" i="22"/>
  <c r="N15" i="22" s="1"/>
  <c r="N14" i="22"/>
  <c r="H15" i="21"/>
  <c r="N15" i="21" s="1"/>
  <c r="N14" i="21"/>
  <c r="H15" i="20"/>
  <c r="N15" i="20" s="1"/>
  <c r="H13" i="22"/>
  <c r="H19" i="22" s="1"/>
  <c r="A8" i="22"/>
  <c r="M186" i="22"/>
  <c r="C186" i="22"/>
  <c r="M184" i="22"/>
  <c r="C184" i="22"/>
  <c r="N43" i="22"/>
  <c r="N40" i="22"/>
  <c r="N39" i="22"/>
  <c r="N38" i="22"/>
  <c r="N37" i="22"/>
  <c r="N36" i="22"/>
  <c r="N35" i="22"/>
  <c r="N34" i="22"/>
  <c r="N33" i="22"/>
  <c r="N30" i="22"/>
  <c r="N29" i="22"/>
  <c r="N18" i="22"/>
  <c r="A9" i="22"/>
  <c r="M3" i="22"/>
  <c r="J3" i="22"/>
  <c r="A1" i="22"/>
  <c r="N34" i="21"/>
  <c r="N35" i="21"/>
  <c r="H13" i="21"/>
  <c r="H17" i="21" s="1"/>
  <c r="L17" i="21" s="1"/>
  <c r="A8" i="21"/>
  <c r="M99" i="21"/>
  <c r="C99" i="21"/>
  <c r="M97" i="21"/>
  <c r="C97" i="21"/>
  <c r="N38" i="21"/>
  <c r="N37" i="21"/>
  <c r="N36" i="21"/>
  <c r="N31" i="21"/>
  <c r="N30" i="21"/>
  <c r="N27" i="21"/>
  <c r="N16" i="21"/>
  <c r="A9" i="21"/>
  <c r="M3" i="21"/>
  <c r="J3" i="21"/>
  <c r="A1" i="21"/>
  <c r="O21" i="20"/>
  <c r="N16" i="20"/>
  <c r="N14" i="20"/>
  <c r="H19" i="20"/>
  <c r="L19" i="20" s="1"/>
  <c r="H13" i="20"/>
  <c r="K13" i="20" s="1"/>
  <c r="Q13" i="20" s="1"/>
  <c r="A8" i="20"/>
  <c r="M97" i="20"/>
  <c r="C97" i="20"/>
  <c r="M95" i="20"/>
  <c r="C95" i="20"/>
  <c r="N37" i="20"/>
  <c r="N36" i="20"/>
  <c r="N33" i="20"/>
  <c r="N32" i="20"/>
  <c r="N31" i="20"/>
  <c r="N30" i="20"/>
  <c r="N29" i="20"/>
  <c r="N28" i="20"/>
  <c r="N27" i="20"/>
  <c r="A9" i="20"/>
  <c r="M3" i="20"/>
  <c r="J3" i="20"/>
  <c r="A1" i="20"/>
  <c r="M3" i="19"/>
  <c r="J3" i="19"/>
  <c r="A1" i="19"/>
  <c r="N32" i="19"/>
  <c r="N33" i="19"/>
  <c r="N34" i="19"/>
  <c r="N27" i="19"/>
  <c r="M112" i="19"/>
  <c r="C112" i="19"/>
  <c r="M110" i="19"/>
  <c r="C110" i="19"/>
  <c r="A9" i="19"/>
  <c r="A8" i="19"/>
  <c r="A4" i="17"/>
  <c r="A1" i="17"/>
  <c r="K13" i="23"/>
  <c r="Q13" i="23" s="1"/>
  <c r="L14" i="23" s="1"/>
  <c r="B79" i="30"/>
  <c r="Z45" i="31" l="1"/>
  <c r="H17" i="19"/>
  <c r="K17" i="19" s="1"/>
  <c r="G49" i="20"/>
  <c r="Z25" i="30"/>
  <c r="Z43" i="30"/>
  <c r="Z42" i="30"/>
  <c r="Z45" i="30" s="1"/>
  <c r="K13" i="24"/>
  <c r="Q13" i="24" s="1"/>
  <c r="P14" i="19"/>
  <c r="L16" i="19" s="1"/>
  <c r="Q16" i="19" s="1"/>
  <c r="N69" i="23"/>
  <c r="L16" i="23"/>
  <c r="Q16" i="23" s="1"/>
  <c r="N232" i="24"/>
  <c r="N40" i="19"/>
  <c r="M53" i="19" s="1"/>
  <c r="N39" i="20"/>
  <c r="N41" i="21"/>
  <c r="Z25" i="31"/>
  <c r="I147" i="22" s="1"/>
  <c r="Z36" i="31"/>
  <c r="Z79" i="31"/>
  <c r="N128" i="22"/>
  <c r="L19" i="22"/>
  <c r="X45" i="30"/>
  <c r="Z36" i="32"/>
  <c r="H17" i="20"/>
  <c r="L17" i="20" s="1"/>
  <c r="X79" i="30"/>
  <c r="Z73" i="30"/>
  <c r="Z79" i="30" s="1"/>
  <c r="Z93" i="30"/>
  <c r="Z83" i="30"/>
  <c r="Z51" i="30"/>
  <c r="Z67" i="30"/>
  <c r="K80" i="23"/>
  <c r="P14" i="23"/>
  <c r="L15" i="23"/>
  <c r="P15" i="23" s="1"/>
  <c r="K13" i="22"/>
  <c r="Q13" i="22" s="1"/>
  <c r="Z36" i="30"/>
  <c r="AB25" i="30" s="1"/>
  <c r="V45" i="30"/>
  <c r="Z67" i="32"/>
  <c r="I253" i="24" s="1"/>
  <c r="L45" i="32"/>
  <c r="Z25" i="32"/>
  <c r="I252" i="24" s="1"/>
  <c r="H19" i="24"/>
  <c r="J19" i="24" s="1"/>
  <c r="L19" i="24" s="1"/>
  <c r="AB51" i="31"/>
  <c r="I148" i="22"/>
  <c r="L14" i="20"/>
  <c r="P14" i="20" s="1"/>
  <c r="L15" i="20" s="1"/>
  <c r="P15" i="20" s="1"/>
  <c r="K13" i="21"/>
  <c r="Q13" i="21" s="1"/>
  <c r="AB25" i="31" l="1"/>
  <c r="L82" i="23"/>
  <c r="K20" i="23"/>
  <c r="L21" i="23" s="1"/>
  <c r="Q21" i="23" s="1"/>
  <c r="K22" i="23" s="1"/>
  <c r="L14" i="24"/>
  <c r="P14" i="24" s="1"/>
  <c r="L15" i="24" s="1"/>
  <c r="P15" i="24" s="1"/>
  <c r="L15" i="19"/>
  <c r="P15" i="19" s="1"/>
  <c r="K20" i="19" s="1"/>
  <c r="L21" i="19" s="1"/>
  <c r="Q21" i="19" s="1"/>
  <c r="K22" i="19" s="1"/>
  <c r="I68" i="19" s="1"/>
  <c r="AB93" i="30"/>
  <c r="I59" i="20"/>
  <c r="AB51" i="30"/>
  <c r="AB93" i="31"/>
  <c r="I149" i="22"/>
  <c r="I61" i="21"/>
  <c r="I106" i="23"/>
  <c r="I74" i="19"/>
  <c r="I75" i="19"/>
  <c r="I60" i="20"/>
  <c r="I62" i="21"/>
  <c r="I107" i="23"/>
  <c r="I105" i="23"/>
  <c r="I58" i="20"/>
  <c r="I60" i="21"/>
  <c r="I73" i="19"/>
  <c r="L14" i="22"/>
  <c r="P14" i="22" s="1"/>
  <c r="L15" i="22" s="1"/>
  <c r="P15" i="22" s="1"/>
  <c r="L16" i="20"/>
  <c r="Q16" i="20" s="1"/>
  <c r="K20" i="20" s="1"/>
  <c r="L16" i="24"/>
  <c r="P16" i="24" s="1"/>
  <c r="L17" i="24"/>
  <c r="P17" i="24" s="1"/>
  <c r="L14" i="21"/>
  <c r="P14" i="21" s="1"/>
  <c r="L16" i="21"/>
  <c r="Q16" i="21" s="1"/>
  <c r="L15" i="21"/>
  <c r="P15" i="21" s="1"/>
  <c r="I100" i="23" l="1"/>
  <c r="L18" i="24"/>
  <c r="Q18" i="24" s="1"/>
  <c r="K22" i="24" s="1"/>
  <c r="O253" i="24"/>
  <c r="A126" i="23"/>
  <c r="L80" i="19"/>
  <c r="A94" i="19"/>
  <c r="H99" i="19" s="1"/>
  <c r="L112" i="23"/>
  <c r="O148" i="22"/>
  <c r="O106" i="23"/>
  <c r="O74" i="19"/>
  <c r="O59" i="20"/>
  <c r="O61" i="21"/>
  <c r="L18" i="22"/>
  <c r="Q18" i="22" s="1"/>
  <c r="K20" i="21"/>
  <c r="L21" i="21" s="1"/>
  <c r="Q21" i="21" s="1"/>
  <c r="K22" i="21" s="1"/>
  <c r="L17" i="22"/>
  <c r="P17" i="22" s="1"/>
  <c r="L16" i="22"/>
  <c r="P16" i="22" s="1"/>
  <c r="L21" i="20"/>
  <c r="Q21" i="20" s="1"/>
  <c r="K22" i="20" s="1"/>
  <c r="H131" i="23" l="1"/>
  <c r="C8" i="17" s="1"/>
  <c r="L86" i="19"/>
  <c r="L118" i="23"/>
  <c r="L65" i="20"/>
  <c r="L71" i="20" s="1"/>
  <c r="A79" i="20"/>
  <c r="I53" i="20"/>
  <c r="K22" i="22"/>
  <c r="L23" i="22" s="1"/>
  <c r="Q23" i="22" s="1"/>
  <c r="K24" i="22" s="1"/>
  <c r="I142" i="22" s="1"/>
  <c r="L23" i="24"/>
  <c r="Q23" i="24" s="1"/>
  <c r="K24" i="24" s="1"/>
  <c r="L259" i="24" s="1"/>
  <c r="L265" i="24" s="1"/>
  <c r="I55" i="21"/>
  <c r="A81" i="21"/>
  <c r="L67" i="21"/>
  <c r="L73" i="21" s="1"/>
  <c r="F63" i="27"/>
  <c r="F63" i="28"/>
  <c r="F98" i="28"/>
  <c r="F97" i="27"/>
  <c r="F98" i="27"/>
  <c r="F95" i="28"/>
  <c r="F96" i="28"/>
  <c r="F95" i="27"/>
  <c r="F97" i="28"/>
  <c r="F96" i="27"/>
  <c r="C16" i="17"/>
  <c r="A168" i="22" l="1"/>
  <c r="H173" i="22" s="1"/>
  <c r="I247" i="24"/>
  <c r="A273" i="24"/>
  <c r="L154" i="22"/>
  <c r="L160" i="22" s="1"/>
  <c r="H84" i="20"/>
  <c r="F88" i="28" s="1"/>
  <c r="H86" i="21"/>
  <c r="F76" i="27" s="1"/>
  <c r="F65" i="28" l="1"/>
  <c r="C10" i="17"/>
  <c r="H278" i="24"/>
  <c r="F69" i="28"/>
  <c r="F72" i="28"/>
  <c r="F82" i="28"/>
  <c r="F81" i="27"/>
  <c r="F80" i="27"/>
  <c r="F73" i="27"/>
  <c r="F68" i="27"/>
  <c r="F74" i="28"/>
  <c r="F79" i="27"/>
  <c r="F72" i="27"/>
  <c r="F78" i="27"/>
  <c r="F71" i="27"/>
  <c r="F89" i="27"/>
  <c r="F87" i="27"/>
  <c r="F93" i="28"/>
  <c r="F90" i="27"/>
  <c r="F79" i="28"/>
  <c r="F91" i="27"/>
  <c r="F92" i="28"/>
  <c r="F84" i="27"/>
  <c r="F71" i="28"/>
  <c r="F69" i="27"/>
  <c r="F67" i="28"/>
  <c r="F75" i="27"/>
  <c r="F75" i="28"/>
  <c r="F82" i="27"/>
  <c r="F78" i="28"/>
  <c r="F80" i="28"/>
  <c r="F70" i="28"/>
  <c r="F76" i="28"/>
  <c r="C12" i="17"/>
  <c r="F77" i="27"/>
  <c r="F70" i="27"/>
  <c r="F74" i="27"/>
  <c r="F67" i="27"/>
  <c r="F73" i="28"/>
  <c r="F81" i="28"/>
  <c r="F68" i="28"/>
  <c r="F77" i="28"/>
  <c r="F91" i="28"/>
  <c r="F88" i="27"/>
  <c r="F84" i="28"/>
  <c r="C14" i="17"/>
  <c r="F93" i="27"/>
  <c r="F87" i="28"/>
  <c r="F85" i="27"/>
  <c r="F86" i="28"/>
  <c r="F86" i="27"/>
  <c r="F90" i="28"/>
  <c r="F92" i="27"/>
  <c r="F85" i="28"/>
  <c r="F89" i="28"/>
  <c r="F36" i="27" l="1"/>
  <c r="F32" i="27"/>
  <c r="F13" i="28"/>
  <c r="F47" i="27"/>
  <c r="F25" i="27"/>
  <c r="F50" i="27"/>
  <c r="F13" i="27"/>
  <c r="F50" i="28"/>
  <c r="F28" i="27"/>
  <c r="F53" i="28"/>
  <c r="F49" i="28"/>
  <c r="F43" i="27"/>
  <c r="F37" i="28"/>
  <c r="F43" i="28"/>
  <c r="F56" i="27"/>
  <c r="F55" i="27"/>
  <c r="F39" i="28"/>
  <c r="F48" i="27"/>
  <c r="F30" i="27"/>
  <c r="F54" i="28"/>
  <c r="F18" i="27"/>
  <c r="F17" i="28"/>
  <c r="F49" i="27"/>
  <c r="F42" i="28"/>
  <c r="F59" i="27"/>
  <c r="F37" i="27"/>
  <c r="F45" i="28"/>
  <c r="F44" i="28"/>
  <c r="F65" i="27"/>
  <c r="F47" i="28"/>
  <c r="F40" i="28"/>
  <c r="F26" i="28"/>
  <c r="F60" i="28"/>
  <c r="F54" i="27"/>
  <c r="F34" i="27"/>
  <c r="F60" i="27"/>
  <c r="F57" i="27"/>
  <c r="F17" i="27"/>
  <c r="F51" i="27"/>
  <c r="F21" i="27"/>
  <c r="F16" i="28"/>
  <c r="F42" i="27"/>
  <c r="F24" i="27"/>
  <c r="F29" i="28"/>
  <c r="F15" i="28"/>
  <c r="F31" i="28"/>
  <c r="F52" i="28"/>
  <c r="F35" i="27"/>
  <c r="F24" i="28"/>
  <c r="C6" i="17"/>
  <c r="F35" i="28"/>
  <c r="F48" i="28"/>
  <c r="F38" i="27"/>
  <c r="F30" i="28"/>
  <c r="F46" i="28"/>
  <c r="F23" i="27"/>
  <c r="F38" i="28"/>
  <c r="F19" i="28"/>
  <c r="F29" i="27"/>
  <c r="F51" i="28"/>
  <c r="F44" i="27"/>
  <c r="F59" i="28"/>
  <c r="F26" i="27"/>
  <c r="F19" i="27"/>
  <c r="F45" i="27"/>
  <c r="F40" i="27"/>
  <c r="F39" i="27"/>
  <c r="F22" i="28"/>
  <c r="F41" i="28"/>
  <c r="F36" i="28"/>
  <c r="F14" i="28"/>
  <c r="F23" i="28"/>
  <c r="F18" i="28"/>
  <c r="F34" i="28"/>
  <c r="F56" i="28"/>
  <c r="F25" i="28"/>
  <c r="F53" i="27"/>
  <c r="F20" i="27"/>
  <c r="F55" i="28"/>
  <c r="F46" i="27"/>
  <c r="F16" i="27"/>
  <c r="F14" i="27"/>
  <c r="F21" i="28"/>
  <c r="F58" i="28"/>
  <c r="F58" i="27"/>
  <c r="F28" i="28"/>
  <c r="F41" i="27"/>
  <c r="F15" i="27"/>
  <c r="F31" i="27"/>
  <c r="F52" i="27"/>
  <c r="F32" i="28"/>
  <c r="F20" i="28"/>
  <c r="F57" i="28"/>
  <c r="F22" i="27"/>
</calcChain>
</file>

<file path=xl/sharedStrings.xml><?xml version="1.0" encoding="utf-8"?>
<sst xmlns="http://schemas.openxmlformats.org/spreadsheetml/2006/main" count="1902" uniqueCount="512">
  <si>
    <t>ЗАТВЕРДЖЕНО</t>
  </si>
  <si>
    <t>наказом  директора  територіального  центру</t>
  </si>
  <si>
    <t>№</t>
  </si>
  <si>
    <t>від</t>
  </si>
  <si>
    <t>№  п\п</t>
  </si>
  <si>
    <t>Найменування  послуг</t>
  </si>
  <si>
    <t>Сума,  грн.</t>
  </si>
  <si>
    <t>=</t>
  </si>
  <si>
    <t>Назва  використаних  засобів</t>
  </si>
  <si>
    <t>-</t>
  </si>
  <si>
    <t>ВСЬОГО</t>
  </si>
  <si>
    <t>Вартість  використаних  засобів,  грн.</t>
  </si>
  <si>
    <t>Вартість  прямих  витрат  для  розрахунку  тарифу  платної  соціальної  послуги,  грн.</t>
  </si>
  <si>
    <t>+</t>
  </si>
  <si>
    <t>Швейна  машинка  "BROTHER"</t>
  </si>
  <si>
    <t>Крісло  перукаря</t>
  </si>
  <si>
    <t>Мийка</t>
  </si>
  <si>
    <t>Кількість (шт.,  пар)</t>
  </si>
  <si>
    <t>Фен  EV 1  2 швидкісний</t>
  </si>
  <si>
    <t>Пральний  порошок</t>
  </si>
  <si>
    <t>Назва  прального  порошку</t>
  </si>
  <si>
    <t>Всього,  грн.</t>
  </si>
  <si>
    <t>Бензин</t>
  </si>
  <si>
    <t>Надбавка за класність</t>
  </si>
  <si>
    <t xml:space="preserve">Термін  викорис-тання (місяців)  </t>
  </si>
  <si>
    <t>Дата придбання       (м-ць, рік)</t>
  </si>
  <si>
    <t>Комплет меблів (столи фігурні, тумби (з шухл., навісні, для умив.), ша-фи (кутова, для милиць та ходунків), мийка)</t>
  </si>
  <si>
    <t>Дата придбання</t>
  </si>
  <si>
    <t>Інвалідний візок</t>
  </si>
  <si>
    <t>07/12-07/22</t>
  </si>
  <si>
    <t>норма тривалості робочого часу (рік)</t>
  </si>
  <si>
    <t>год.</t>
  </si>
  <si>
    <t>Надбавка за проф. майстерність</t>
  </si>
  <si>
    <t>року</t>
  </si>
  <si>
    <t>тариф  платної  послуги з</t>
  </si>
  <si>
    <t>р.</t>
  </si>
  <si>
    <t>Надбавка за складність, напруж. у роботі</t>
  </si>
  <si>
    <t>премія</t>
  </si>
  <si>
    <t>одноразова премія</t>
  </si>
  <si>
    <t>надбавка за складність, напруж. у роботі</t>
  </si>
  <si>
    <t>посадовий оклад</t>
  </si>
  <si>
    <t>надбавка за вислугу років; проф. майст.; класність</t>
  </si>
  <si>
    <t>доплата за вик. обов. тимч. відсутнього прац.</t>
  </si>
  <si>
    <t>підвищення до п/окл.</t>
  </si>
  <si>
    <t>адміністративні витрати</t>
  </si>
  <si>
    <t>нарахування на  заробітну плату</t>
  </si>
  <si>
    <t>Дата придбання (м-ць, рік)</t>
  </si>
  <si>
    <t>04140514</t>
  </si>
  <si>
    <t>0414</t>
  </si>
  <si>
    <t>ПИСАТИ ТАК:</t>
  </si>
  <si>
    <t>соціальний робітник</t>
  </si>
  <si>
    <t>швачка</t>
  </si>
  <si>
    <t>перукар</t>
  </si>
  <si>
    <t>прачка</t>
  </si>
  <si>
    <t>водій</t>
  </si>
  <si>
    <t>послуги, які надає</t>
  </si>
  <si>
    <t>відділення соціальної допомоги вдома</t>
  </si>
  <si>
    <t xml:space="preserve">відділення організації надання адресної натуральної та грошової допомоги </t>
  </si>
  <si>
    <t>Головний бухгалтер</t>
  </si>
  <si>
    <t>Директор</t>
  </si>
  <si>
    <t>Милиці</t>
  </si>
  <si>
    <t>Ходунки</t>
  </si>
  <si>
    <t>Ходунки FS 913 L</t>
  </si>
  <si>
    <t>Милиці з підлокотником</t>
  </si>
  <si>
    <t>Милиці дерев'яні</t>
  </si>
  <si>
    <t>Стерилізатор УФЛ</t>
  </si>
  <si>
    <t xml:space="preserve">наказ № </t>
  </si>
  <si>
    <t>Бензин А-95</t>
  </si>
  <si>
    <t>Поточний ремонт</t>
  </si>
  <si>
    <t>№ з/п</t>
  </si>
  <si>
    <t>Назва показника</t>
  </si>
  <si>
    <t>Розмір</t>
  </si>
  <si>
    <t>Витрати на рік, грн.</t>
  </si>
  <si>
    <t>Посадовий оклад</t>
  </si>
  <si>
    <t>*</t>
  </si>
  <si>
    <t>міс.</t>
  </si>
  <si>
    <t>Підвищення посадового окладу</t>
  </si>
  <si>
    <t>20% посадового окладу</t>
  </si>
  <si>
    <t>Щомісячна премія(установлена за наказом керівника)</t>
  </si>
  <si>
    <t>25 % пос. окладу + підв.</t>
  </si>
  <si>
    <t>Усього заробітна плата</t>
  </si>
  <si>
    <t>Єдиний соціальний внесок</t>
  </si>
  <si>
    <t>Одноразова премія</t>
  </si>
  <si>
    <t>ІНШІ ПРЯМІ ВИТРАТИ</t>
  </si>
  <si>
    <t>Річна сума амортизації спец. обладнання</t>
  </si>
  <si>
    <t>Вартість</t>
  </si>
  <si>
    <t>Норма тривалості робочого дня -</t>
  </si>
  <si>
    <t>ВИТРАТИ НА ПРИДБАННЯ ТОВАРІВ РОБІТ І ПОСЛУГ (ПТРП)</t>
  </si>
  <si>
    <t>ІНШІ ПРЯМІ ВИТРАТИ (І П В)</t>
  </si>
  <si>
    <t>Разом: (ЗПЄВ)</t>
  </si>
  <si>
    <t>ПВ= (ЗПЄВ+ПТРП+ІПВ):РД:НТРД</t>
  </si>
  <si>
    <t>грн.</t>
  </si>
  <si>
    <t>Адміністративні витрати:</t>
  </si>
  <si>
    <t>З/п і ЄСВ адмін. та упр. персоналу на рік -</t>
  </si>
  <si>
    <t>Витрати на придбання ТРП на адмін. потреби -</t>
  </si>
  <si>
    <t>Інші адміністративні витрати -</t>
  </si>
  <si>
    <t>КРАВ=ЗП/ЗВЗП</t>
  </si>
  <si>
    <t>Коефіцієнт розподілу адміністративних витрат:</t>
  </si>
  <si>
    <t>Частка адміністративних витрат:</t>
  </si>
  <si>
    <t>ЧАВ=АВ*КРАВ/РД/НТРД</t>
  </si>
  <si>
    <t>АВ=ЗПЄВ+ПТРП+ІАВ</t>
  </si>
  <si>
    <t>Вартість надання соціальної послуги протягом однієї людино-години:</t>
  </si>
  <si>
    <t>ВОГ=ПВ+ЧАВ</t>
  </si>
  <si>
    <t>Щорічна матер. допомога в розмірі п/о+ підв.</t>
  </si>
  <si>
    <t>Прямі витрати на надання послуги:</t>
  </si>
  <si>
    <t>15% посадового окладу</t>
  </si>
  <si>
    <t>Надбавка за складність, напруженість у роботі</t>
  </si>
  <si>
    <t>Доплата за вик. обов. тимч. відсутнього прац.</t>
  </si>
  <si>
    <t>Надбавка за вислугу років</t>
  </si>
  <si>
    <t xml:space="preserve">25 % пос. окладу </t>
  </si>
  <si>
    <t>22% від ряд. 9</t>
  </si>
  <si>
    <t>22% від ряд. 7</t>
  </si>
  <si>
    <t>Адміністративні витрати включаються до тарифу на платну соціальну послугу в розмірі не більш як 15% витрат на оплату праці, тому частку адм. витрат необхідно враховувати в розмірі</t>
  </si>
  <si>
    <t xml:space="preserve">Адміністративні витрати включаються до тарифу на платну соціальну послугу в розмірі не більш як 15% витрат на оплату праці, тому частку адм. витрат необхідно враховувати в розмірі </t>
  </si>
  <si>
    <t>Вартість надання соціальної послуги протягом однієї людино-години</t>
  </si>
  <si>
    <t>Загальна вартість соціальної послуги:</t>
  </si>
  <si>
    <t>ВСП = ВЧ х ВОГ х КО, де</t>
  </si>
  <si>
    <t>ВСП - вартість соціальної послуги;</t>
  </si>
  <si>
    <t>ВОГ - вартість надання соціальної послуги протягом однієї людино-години;</t>
  </si>
  <si>
    <t>ВЧ - витрати часу на надання соціальної послуги (кількість людино-годин);</t>
  </si>
  <si>
    <t>КО - кількість отримувачів соціальної послуги.</t>
  </si>
  <si>
    <t>Назва заходу</t>
  </si>
  <si>
    <t>Одиниця вимірювання</t>
  </si>
  <si>
    <t>Витрати часу на надання послуги, хвилин</t>
  </si>
  <si>
    <t>Вартість соціальної послуги, грн.</t>
  </si>
  <si>
    <t>Допомога у самообслуговуванні</t>
  </si>
  <si>
    <t>Один захід</t>
  </si>
  <si>
    <t>1.1</t>
  </si>
  <si>
    <t>Вмивання, обтирання, обмивання</t>
  </si>
  <si>
    <t>1.2</t>
  </si>
  <si>
    <t>Вдягання, роздягання, взування</t>
  </si>
  <si>
    <t>1.3</t>
  </si>
  <si>
    <t>Зміна натільної білизни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</si>
  <si>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</si>
  <si>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</si>
  <si>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</si>
  <si>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</si>
  <si>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</si>
  <si>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</si>
  <si>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</si>
  <si>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</si>
  <si>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</si>
  <si>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</si>
  <si>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</si>
  <si>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Купання, надання допомоги при купанні</t>
  </si>
  <si>
    <t>Чищення зубів</t>
  </si>
  <si>
    <t>Миття голови</t>
  </si>
  <si>
    <t>Розчісування</t>
  </si>
  <si>
    <t>Гоління</t>
  </si>
  <si>
    <t>Обрізання нігтів (без патології) на руках або ногах</t>
  </si>
  <si>
    <t>Стрижка волосся (не модельна)</t>
  </si>
  <si>
    <t>Зміна постільної білизни</t>
  </si>
  <si>
    <t>Допомога у користуванні туалетом (подача й винесення судна з подальшою обробкою)</t>
  </si>
  <si>
    <t>Допомога у користуванні сечо- чи калоприймачами</t>
  </si>
  <si>
    <t>Навчання навичкам самообслуговування</t>
  </si>
  <si>
    <t>2</t>
  </si>
  <si>
    <t>Ведення домашнього господарства</t>
  </si>
  <si>
    <t>2.1</t>
  </si>
  <si>
    <t>Придбання і доставка продовольчих, промислових та господарських товарів, медикаментів</t>
  </si>
  <si>
    <t>2.2</t>
  </si>
  <si>
    <t>2.3</t>
  </si>
  <si>
    <t>2.4</t>
  </si>
  <si>
    <t>2.5</t>
  </si>
  <si>
    <t>2.6</t>
  </si>
  <si>
    <t>2.7</t>
  </si>
  <si>
    <t>Допомога при консервації овочів та фруктів</t>
  </si>
  <si>
    <t>Прибирання житла:</t>
  </si>
  <si>
    <t>а) косметичне прибирання;</t>
  </si>
  <si>
    <t>в) генеральне прибирання</t>
  </si>
  <si>
    <t>2.8</t>
  </si>
  <si>
    <t>Розпалювання печей, піднесення вугілля, дров, розчистка снігу; доставка води з колонки</t>
  </si>
  <si>
    <t>Миття вікон (не більше 3)</t>
  </si>
  <si>
    <t>2.9</t>
  </si>
  <si>
    <t>2.10</t>
  </si>
  <si>
    <t>2.11</t>
  </si>
  <si>
    <t>Обклеювання вікон</t>
  </si>
  <si>
    <t>Прання білизни та одягу</t>
  </si>
  <si>
    <t>Прасування</t>
  </si>
  <si>
    <t>2.12</t>
  </si>
  <si>
    <t>Ремонт одягу (дрібний)</t>
  </si>
  <si>
    <t>3</t>
  </si>
  <si>
    <t>4</t>
  </si>
  <si>
    <t>Надання допомоги в оплаті комунальних послуг (заповнення абонентних книжок, оплата комунальних послуг, звірення платежів, заміна книжок)</t>
  </si>
  <si>
    <t>Надання допомоги в оформленні документів (оформлення субсидій на квартирну плату і комунальні послуги)</t>
  </si>
  <si>
    <t>5</t>
  </si>
  <si>
    <t>6</t>
  </si>
  <si>
    <t>7</t>
  </si>
  <si>
    <t>8</t>
  </si>
  <si>
    <t>Написання листів, заяв, скарг, отримання довідок, інших документів</t>
  </si>
  <si>
    <t>Надання допомоги у сільській місцевості з проведення сільськогосподарських робіт (в обробці присадибної ділянки)</t>
  </si>
  <si>
    <t>9</t>
  </si>
  <si>
    <t>10</t>
  </si>
  <si>
    <t>Навчання користуванню та вироблення практичних навичок самостійного користування технічними допоміжними і обов’язковими гігієнічними засобами (протезами, ортезами, інвалідними колясками, катетерами, калоприймачами тощо)</t>
  </si>
  <si>
    <t>11</t>
  </si>
  <si>
    <t>12</t>
  </si>
  <si>
    <t>13</t>
  </si>
  <si>
    <t>14</t>
  </si>
  <si>
    <t>15</t>
  </si>
  <si>
    <t>16</t>
  </si>
  <si>
    <t>17</t>
  </si>
  <si>
    <t>Сприяння в отриманні медичної допомоги в установах охорони здоров’я та лікувально-профілактичних установах</t>
  </si>
  <si>
    <t>Сприяння у направленні до стаціонарної установи, установи охорони здоров’я та соціального захисту населення</t>
  </si>
  <si>
    <t>Проведення відповідно до призначень лікаря медичних процедур за наявності ліцензії на медичну діяльність цього виду</t>
  </si>
  <si>
    <t>Надання допомоги у виконанні реабілітаційних (лікувально-фізичних) вправ</t>
  </si>
  <si>
    <t>Сприяння в отриманні протезно-ортопедичної допомоги, технічних (допоміжних засобів), а також засобів догляду і реабілітації</t>
  </si>
  <si>
    <t>Психологічна підпримка (бесіди, спілкування, мотивація до активності)</t>
  </si>
  <si>
    <t>18</t>
  </si>
  <si>
    <t>19</t>
  </si>
  <si>
    <t>20</t>
  </si>
  <si>
    <t>Надання інформації з питань соціального захисту населення</t>
  </si>
  <si>
    <t>Разове доручення</t>
  </si>
  <si>
    <t>Одне розпалювання, доставка, піднесення</t>
  </si>
  <si>
    <t>Одне миття одного вікна</t>
  </si>
  <si>
    <t>Одне прання (до 1,5 кг сухої білизни)</t>
  </si>
  <si>
    <t>Одне прасування (до 1,5 кг сухої білизни)</t>
  </si>
  <si>
    <t>Одна плата</t>
  </si>
  <si>
    <t>Одне оформлення</t>
  </si>
  <si>
    <t>Один лист</t>
  </si>
  <si>
    <t>Одне доручення</t>
  </si>
  <si>
    <t>Разове доручення, не більше 0,02 га</t>
  </si>
  <si>
    <t>Допомога у приготуванні їжі (підготовка продуктів для приготування їжі, миття овочів, фруктів, посуду, винесення сміття тощо)</t>
  </si>
  <si>
    <t>б) вологе прибирання;</t>
  </si>
  <si>
    <t>Забезпечення супроводження (супровід споживача соціальних послуг у поліклініку тощо)</t>
  </si>
  <si>
    <t>Представництво інтересів в органах державної влади, установах, підприємствах та організаціях (виконання доручень, пов’язаних з необхідністю відвідування різних організацій)</t>
  </si>
  <si>
    <t>Спостереження за станом здоров’я, допомога у проведенні процедур, пов’язаних зі здоров’ям, надання допомоги до приходу лікаря, виклик лікаря додому</t>
  </si>
  <si>
    <t>Сприяння в організації консультування отримувачів послуги із соціально-правових питань, питань отримання комунально-побутових, медичних, соціальних послуг, питань представлення й захисту інтересів отримувачів соціальної послуги у державних і місцевих органах влади, в установах, організаціях, підприємствах, громадських об’єднаннях</t>
  </si>
  <si>
    <t xml:space="preserve">Пробіг автомобіля </t>
  </si>
  <si>
    <t>1 км</t>
  </si>
  <si>
    <t>Прокат засобів реабілітації</t>
  </si>
  <si>
    <t>1 місяць</t>
  </si>
  <si>
    <t>Приготування їжі (за потреби, 1-2 рази за відвідування)</t>
  </si>
  <si>
    <t>Годування (для ліжкових хзворих) (за потреби, 1-2 рази за відвідування)</t>
  </si>
  <si>
    <t>Надання послуг з виконання ремонтних робіт (допомога в ремонті житлових приміщень) (1 раз на рік)</t>
  </si>
  <si>
    <t>Прокат засобів реабілітації (оформлення документів)</t>
  </si>
  <si>
    <t>1 послуга</t>
  </si>
  <si>
    <t>Заміна замка в куртці</t>
  </si>
  <si>
    <t>Заміна замка в штанах, спідниці</t>
  </si>
  <si>
    <t>Пришивання гудзика, виготовлення петель</t>
  </si>
  <si>
    <t>Підгин плаття, низу штанів</t>
  </si>
  <si>
    <t>Підгин пальта</t>
  </si>
  <si>
    <t>Підгин штор, тюлі</t>
  </si>
  <si>
    <t>Ремонт штанів, спідниці</t>
  </si>
  <si>
    <t>Ремонт чоловічої сорочки (манжети, комір)</t>
  </si>
  <si>
    <t>Ремонт підодіяльника</t>
  </si>
  <si>
    <t>Ремонт наволочки</t>
  </si>
  <si>
    <t>Пошиття халата</t>
  </si>
  <si>
    <t>Пошиття нічної сорочки</t>
  </si>
  <si>
    <t>Пошиття блузки</t>
  </si>
  <si>
    <t>Пошиття фартуха</t>
  </si>
  <si>
    <t>Пошиття піодіяльника</t>
  </si>
  <si>
    <t>Пошиття наволочки</t>
  </si>
  <si>
    <t>Чоловіча стрижка чистого волосся</t>
  </si>
  <si>
    <t>Жіноча стрижка чистого волосся</t>
  </si>
  <si>
    <t>Фарбування волосся</t>
  </si>
  <si>
    <t>Стрижка "наголо"</t>
  </si>
  <si>
    <t>Укладка плойкою</t>
  </si>
  <si>
    <t>Укладка феном</t>
  </si>
  <si>
    <t>Хімічна завивка</t>
  </si>
  <si>
    <t>Святкова зачіска</t>
  </si>
  <si>
    <t>Масаж голови</t>
  </si>
  <si>
    <t>Прання інших речей (кофти, джемпери, куртки, штани)</t>
  </si>
  <si>
    <t xml:space="preserve">Затверджено </t>
  </si>
  <si>
    <t xml:space="preserve">від </t>
  </si>
  <si>
    <t>р. №</t>
  </si>
  <si>
    <t>Транспортні послуги</t>
  </si>
  <si>
    <t>Натуральна допомога (пошиття та ремонт одягу)</t>
  </si>
  <si>
    <t>Натуральна допомога (перукарські послуги)</t>
  </si>
  <si>
    <t>Натуральна допомога (прання білизни та одягу)</t>
  </si>
  <si>
    <t>Допомога в організації взаємодії з іншими фахівцями та службами</t>
  </si>
  <si>
    <t>Прання білої білизни</t>
  </si>
  <si>
    <t>Прання кольорової білизни, синтетики</t>
  </si>
  <si>
    <t>Прання делікатних речей</t>
  </si>
  <si>
    <t>Каністра металева 20 л</t>
  </si>
  <si>
    <t>Поточний ремонт (дата проведення ремонту)</t>
  </si>
  <si>
    <t>Поточний ремонт (дата проведення ремонту): в т. ч.</t>
  </si>
  <si>
    <t>Заправка картриджу HP LJ-P1102</t>
  </si>
  <si>
    <t>Заправка картриджу Canon 725</t>
  </si>
  <si>
    <t>Регенерація картриджу Canon 103,303,703</t>
  </si>
  <si>
    <t>Заправка картриджу Samsung ML-1610/1615</t>
  </si>
  <si>
    <t>ВСЬОГО ВИТРАТ НА ПРИДБАННЯ ТОВАРІВ РОБІТ І ПОСЛУГ</t>
  </si>
  <si>
    <t>ВСЬОГО ВИТРАТ НА ПРИДБАННЯ ТОВАРІВ І ПОСЛУГ</t>
  </si>
  <si>
    <t>Індексація</t>
  </si>
  <si>
    <t>Пральна машина Gorenje W98 F65I/I</t>
  </si>
  <si>
    <t>Ножиці 16,5 см Axent Duoton Soft сіро-черв</t>
  </si>
  <si>
    <t xml:space="preserve">Вартість надання соціальної послуги </t>
  </si>
  <si>
    <t>Послуги догляду вдома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</si>
  <si>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</si>
  <si>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</si>
  <si>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</si>
  <si>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</si>
  <si>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</si>
  <si>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</si>
  <si>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</si>
  <si>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</si>
  <si>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</si>
  <si>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</si>
  <si>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</si>
  <si>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</si>
  <si>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Разом за рік</t>
  </si>
  <si>
    <t>З/п всього персоналу за рік (за винятком ТВП за рахунок ФСС)</t>
  </si>
  <si>
    <t>ЄСВ всього персоналу за рік</t>
  </si>
  <si>
    <t>Витрати на прачку за рік</t>
  </si>
  <si>
    <t>З/п працівників, що надають платні послуги за рік (за винятком ТВП за рахунок ФСС)</t>
  </si>
  <si>
    <t>Посада</t>
  </si>
  <si>
    <t>соц. роб.</t>
  </si>
  <si>
    <t>водії</t>
  </si>
  <si>
    <t>соц. прац. (Рома)</t>
  </si>
  <si>
    <t>Разом</t>
  </si>
  <si>
    <t>ЄСВ працівників, що надають платні послуги за рік (за винятком ТВП за рахунок ФСС)</t>
  </si>
  <si>
    <t>Витрати на водіїв за рік (КЕКВ 2210, 2240)</t>
  </si>
  <si>
    <t>Витрати на оплату комун. послуг</t>
  </si>
  <si>
    <t>світло</t>
  </si>
  <si>
    <t>вода</t>
  </si>
  <si>
    <t>укртелеком</t>
  </si>
  <si>
    <t>Іннов. телек.</t>
  </si>
  <si>
    <t>Витрати на соц. робітників,  соц. працівників, швачку, прачку, перукаря, водіїв (канцтовари)</t>
  </si>
  <si>
    <t>Витрати (спецфонд)</t>
  </si>
  <si>
    <t>навчання</t>
  </si>
  <si>
    <t>Назва</t>
  </si>
  <si>
    <t>газ (Комарно)</t>
  </si>
  <si>
    <t>Витрати на відрядження</t>
  </si>
  <si>
    <t>8. Річна сума амортизації на основні засоби  (за 2017 рік, за винятком безоплатно отриманих та тих, які безпосередньо беруть участь у наданні платних послуг) - із м/о №17 за грудень</t>
  </si>
  <si>
    <t>Витрати на товари, роботи і послуги (за винятком реконструкції та капітального ремонту), навчання - Митник Р. М., Івахович О. Р. (загальний фонд)</t>
  </si>
  <si>
    <t>2. Витрати по загальному фонду</t>
  </si>
  <si>
    <t>Витрати по спецфонду</t>
  </si>
  <si>
    <t xml:space="preserve"> Витрати по спецфонду на працівників, що надають платні послуги</t>
  </si>
  <si>
    <t>3. Інші адміністративні витрати</t>
  </si>
  <si>
    <t>ЄСВ адмін. та управл. персоналу на рік</t>
  </si>
  <si>
    <t>Витрати на придбання ТРП на адмін. потреби</t>
  </si>
  <si>
    <t>Інші адміністративні витрати</t>
  </si>
  <si>
    <t>11/11-11/21</t>
  </si>
  <si>
    <t>04/11-04/15</t>
  </si>
  <si>
    <t>12/07-12/17</t>
  </si>
  <si>
    <t>08/09-08/19</t>
  </si>
  <si>
    <t>Аве Львів</t>
  </si>
  <si>
    <t>1. Заробітна плата та ЄСВ усіх працівників за 2018 рік</t>
  </si>
  <si>
    <t xml:space="preserve"> Заробітна плата та ЄСВ працівників, що надають платні послуги за 2018 рік</t>
  </si>
  <si>
    <t>послуги (КЕКВ 2240) за винятком заправки і ремонту картриджів,обладнання</t>
  </si>
  <si>
    <t>Витрати на ремонт і бслуг. обладнання адмін. призначення (ремонт принтера і заправка картриджів, іншого обладнання)</t>
  </si>
  <si>
    <t>послуги (ремонт, заправка)</t>
  </si>
  <si>
    <t>Витрати на швачку та перукаря за рік</t>
  </si>
  <si>
    <t>Машинка для стрижки Philips HC 7450/80</t>
  </si>
  <si>
    <t>04/18-04/23</t>
  </si>
  <si>
    <t>Бокс архівний 100мм жовтий</t>
  </si>
  <si>
    <t>Кількість (шт.,  пар, літрів,грам,к-кт)</t>
  </si>
  <si>
    <t>Карбюратор 07</t>
  </si>
  <si>
    <r>
      <t>товари</t>
    </r>
    <r>
      <rPr>
        <b/>
        <i/>
        <sz val="10"/>
        <rFont val="Times New Roman"/>
        <family val="1"/>
        <charset val="204"/>
      </rPr>
      <t>(2210, 2220, 2730)</t>
    </r>
  </si>
  <si>
    <t>Кількість (шт.,  пар, уп.)</t>
  </si>
  <si>
    <t>товари(2210, 2220, 2730)</t>
  </si>
  <si>
    <t>Калькулятор BRILLIANT 12 роз. чорний (BS-322)</t>
  </si>
  <si>
    <t>Аварійний знак</t>
  </si>
  <si>
    <t>Лійка</t>
  </si>
  <si>
    <t>Коврик модельний</t>
  </si>
  <si>
    <t>БФП НР М26А</t>
  </si>
  <si>
    <t>7. Річна сума амортизації ї на інші малоцінні необоротні активи 1113 (куплені в 2018 році, за винятком безоплатно отриманих) (із відомості про нарахування амортизації за рік)</t>
  </si>
  <si>
    <t>індексація (сума), доплата до МЗП</t>
  </si>
  <si>
    <t>Розрахунок тарифу платних послуг за рік на 2019 рік</t>
  </si>
  <si>
    <t>Індексація, доплата до МЗП</t>
  </si>
  <si>
    <t>Олива ЕLF 5л</t>
  </si>
  <si>
    <t>Барабан торм.</t>
  </si>
  <si>
    <t>Цилінд. задній торм.</t>
  </si>
  <si>
    <t>Підш. ступиці перм.</t>
  </si>
  <si>
    <t xml:space="preserve">Хрестовина </t>
  </si>
  <si>
    <t xml:space="preserve">Маятник </t>
  </si>
  <si>
    <t>Колодка задн. торм.</t>
  </si>
  <si>
    <t>Колодка пер. торм.</t>
  </si>
  <si>
    <t>Підшипник ступиці перед</t>
  </si>
  <si>
    <t>Роллатор-ходунки</t>
  </si>
  <si>
    <t>Витрати (спецфонд-платні послуги, благодійні внески)</t>
  </si>
  <si>
    <t xml:space="preserve">Точилка пласт з контейн </t>
  </si>
  <si>
    <t>Амортизатор задній</t>
  </si>
  <si>
    <t>Ремінь генератора</t>
  </si>
  <si>
    <t>Тосол 10 л</t>
  </si>
  <si>
    <t>Наконечний довгий</t>
  </si>
  <si>
    <t>Наконечник короткий</t>
  </si>
  <si>
    <t>Шарова опора нижня</t>
  </si>
  <si>
    <t>Шарова опора верхня</t>
  </si>
  <si>
    <t>Ручка відкривання дверей</t>
  </si>
  <si>
    <t>Солідол 800 гр</t>
  </si>
  <si>
    <t>Радіатор пічки</t>
  </si>
  <si>
    <t>Нитка бабіна</t>
  </si>
  <si>
    <t>Нитка №40 мала</t>
  </si>
  <si>
    <t>Голки до шв. Машини стрейч</t>
  </si>
  <si>
    <t>Голки для ручного шиття</t>
  </si>
  <si>
    <t xml:space="preserve">ЄСВ працівників, що надають платні послуги за рік </t>
  </si>
  <si>
    <t>Інд. Зошит 12 арк</t>
  </si>
  <si>
    <t>Блокнот Romus А6 48 кл. сп</t>
  </si>
  <si>
    <t>Калькулятор CITIZEN 14 роз. чорний</t>
  </si>
  <si>
    <t>Точилка пластикова з контейнером КUM 210К</t>
  </si>
  <si>
    <t>Степлер пласт №10 10арк</t>
  </si>
  <si>
    <t>7. Річна сума амортизації ї на інші малоцінні необоротні активи 1113 (куплені в 2020 році, за винятком безоплатно отриманих) (із відомості про нарахування амортизації за рік)</t>
  </si>
  <si>
    <t>8. Річна сума амортизації на основні засоби  (за 2020 рік, за винятком безоплатно отриманих та тих, які безпосередньо беруть участь у наданні платних послуг) - із м/о №17 за грудень</t>
  </si>
  <si>
    <t>Поточний ремонт ВАЗ-2107</t>
  </si>
  <si>
    <t>Порошок 15 кг. Гала авт.Expert</t>
  </si>
  <si>
    <t>К-сть,  г, пар, шт., мл.</t>
  </si>
  <si>
    <t>ЕКОВЕЙ ВЕЙСТ МЕНЕДЖМЕНТ</t>
  </si>
  <si>
    <t>Фільтр паливний</t>
  </si>
  <si>
    <t>К</t>
  </si>
  <si>
    <t>К-1</t>
  </si>
  <si>
    <t>Разом тапочки</t>
  </si>
  <si>
    <t>Разом костюми</t>
  </si>
  <si>
    <t>19 шт.</t>
  </si>
  <si>
    <t>Ековей Вейст Менеджмент</t>
  </si>
  <si>
    <t>І.Дацко</t>
  </si>
  <si>
    <t>ПРАЛЬНИЙ ПОРОШОК, БЕНЗИН</t>
  </si>
  <si>
    <t>Комунальна установа "Центр надання соціальних послуг Городоцької міської ради"</t>
  </si>
  <si>
    <t>наказом ЦНСП Городоцької міської ради</t>
  </si>
  <si>
    <t>Витрати на ремонт і обслуг. обладнання адмін. призначення (ремонт принтера і заправка картриджів, іншого обладнання)</t>
  </si>
  <si>
    <t>І. Дацко</t>
  </si>
  <si>
    <t>наказом  директора  центру</t>
  </si>
  <si>
    <t>Маска медична захисна одноразова</t>
  </si>
  <si>
    <t>Маска медична захисна багаторазова</t>
  </si>
  <si>
    <t>Рукавички вінілові</t>
  </si>
  <si>
    <t>АХД 2000</t>
  </si>
  <si>
    <t xml:space="preserve">Гель для прання 5л </t>
  </si>
  <si>
    <t>Порошок Калгон</t>
  </si>
  <si>
    <t>Бензин А-96</t>
  </si>
  <si>
    <t>наказом  директора   центру</t>
  </si>
  <si>
    <t>наказом  директора    центру</t>
  </si>
  <si>
    <t>Розрахунок тарифу платних послуг за рік на 2021 рік</t>
  </si>
  <si>
    <t>1. Заробітна плата та ЄСВ усіх працівників за 2021 рік</t>
  </si>
  <si>
    <t xml:space="preserve"> Заробітна плата та ЄСВ працівників, що надають платні послуги за 2021 рік</t>
  </si>
  <si>
    <t>Витрати на товари, роботи і послуги (за винятком реконструкції та капітального ремонту), (загальний фонд)</t>
  </si>
  <si>
    <t>Городоцької міської ради</t>
  </si>
  <si>
    <t xml:space="preserve">рішенням виконавчого комітету </t>
  </si>
  <si>
    <t>Коректор ручка</t>
  </si>
  <si>
    <t>Книга пустографка</t>
  </si>
  <si>
    <t>Біндер 51 мм/19</t>
  </si>
  <si>
    <t>Клейка стрічка канц.</t>
  </si>
  <si>
    <t>Папка на кнопку</t>
  </si>
  <si>
    <t>Авансовий звіт</t>
  </si>
  <si>
    <t>Платіжна відомість</t>
  </si>
  <si>
    <t>Маркер</t>
  </si>
  <si>
    <t>Папір для нотаток</t>
  </si>
  <si>
    <t>Папір з липким шаром</t>
  </si>
  <si>
    <t>Гумка прем.</t>
  </si>
  <si>
    <t>Точилка з контейнером</t>
  </si>
  <si>
    <t>Календар пруж.</t>
  </si>
  <si>
    <t>Календар гірка</t>
  </si>
  <si>
    <t>Маска 3-х шар.нест</t>
  </si>
  <si>
    <t>Рукавиці огл.латек.</t>
  </si>
  <si>
    <t>Рукавиці огл.білі</t>
  </si>
  <si>
    <t>Інд. Дослід.</t>
  </si>
  <si>
    <t>послуги (КЕКВ 2240) за винятком заправки і ремонту картриджів, обладнання</t>
  </si>
  <si>
    <t>товари (2210, 2220, 2730)</t>
  </si>
  <si>
    <t>Витрати на водіїв за рік (КЕКВ 2210 (бензин))</t>
  </si>
  <si>
    <t>Амортизатор передній</t>
  </si>
  <si>
    <t>Автоматична пральна машина Samsung</t>
  </si>
  <si>
    <t>Автоматична сушильна машина Samsung</t>
  </si>
  <si>
    <t xml:space="preserve">Водовідведення </t>
  </si>
  <si>
    <t>Файл глн А4+40мк 100 штRomus</t>
  </si>
  <si>
    <t>Паіпр ксероксний А4 ECONOMY+80гр.</t>
  </si>
  <si>
    <t>Скоби 24/6 1000 Buromax срібні</t>
  </si>
  <si>
    <t>Клейка стрічка прозора48х10х0,40</t>
  </si>
  <si>
    <t>Папір з липким шаром 75х75 100шт зелений</t>
  </si>
  <si>
    <t>Скіпки 25 мм 100шт Buromax  трикутні</t>
  </si>
  <si>
    <t>Олівець чорнограф НВ з гумкою</t>
  </si>
  <si>
    <t xml:space="preserve">Скоби №24\6  Buromax срібні  </t>
  </si>
  <si>
    <t>Блокноти А96 кл. офс. бокова спраль</t>
  </si>
  <si>
    <t>Папір для нотаток85х85х400арк</t>
  </si>
  <si>
    <t>Ручка  кульковаавт BOIDE rjhgec fcjhns cbyz</t>
  </si>
  <si>
    <t>Зошит А5 24 арк.клі.</t>
  </si>
  <si>
    <t>Календар квартальний 1 пружинка2025 гори</t>
  </si>
  <si>
    <t>Клей силікаттний 100мл Buromax</t>
  </si>
  <si>
    <t>Олівець чорнограф НВ Buromax з гумкою</t>
  </si>
  <si>
    <t>Коректор-ручкаBuromax</t>
  </si>
  <si>
    <t>Скріпки28 мм 100шт Buromax</t>
  </si>
  <si>
    <t>Сегрегатор 70мм А4/2РР Romus archive зелений</t>
  </si>
  <si>
    <t>Газопостачання</t>
  </si>
  <si>
    <t>2025 рік</t>
  </si>
  <si>
    <t>К-сть використано,  л</t>
  </si>
  <si>
    <t>по факту=91398,89+113963,77</t>
  </si>
  <si>
    <t>Шини 175/70 R13 (238.06.16) (акт передачі)</t>
  </si>
  <si>
    <t>Шина 175/70 R13 COOPER 238.07.16 (акт передачі)</t>
  </si>
  <si>
    <t>Шина ROSAVA БЦ-20 175/70К13 (акт передачі)</t>
  </si>
  <si>
    <t>Шина 175/70 R13</t>
  </si>
  <si>
    <t>12/24-06/25</t>
  </si>
  <si>
    <t>Пашен голд рідкий (зелений) колір</t>
  </si>
  <si>
    <t>Алмат порошок дитячий нон-біо</t>
  </si>
  <si>
    <t xml:space="preserve">Ваш фрее </t>
  </si>
  <si>
    <t>07/24-12/24</t>
  </si>
  <si>
    <t>11/24-02/25</t>
  </si>
  <si>
    <t>2022-2032</t>
  </si>
  <si>
    <t>бензин для генератора</t>
  </si>
  <si>
    <t>Витрати на товари, роботи і послуги (за винятком реконструкції та капітального ремонту), навчання - Устрицький Я. М. (загальний фонд)</t>
  </si>
  <si>
    <t>Пашен голд 2 л рідкий (зелений) колір</t>
  </si>
  <si>
    <t>індексація</t>
  </si>
  <si>
    <t>Кількість робочих днів в 2024 році -</t>
  </si>
  <si>
    <t>Ірина ДАЦКО</t>
  </si>
  <si>
    <t>Економіст</t>
  </si>
  <si>
    <t>Оксана ЦЕКОТ</t>
  </si>
  <si>
    <t>Годування (для ліжкових хворих) (за потреби, 1-2 рази за відвідування)</t>
  </si>
  <si>
    <t>Щомісячна премія (установлена за наказом керівника)</t>
  </si>
  <si>
    <t>Розрахунок тарифу платних послуг за рік на 2026 рік</t>
  </si>
  <si>
    <t>1. Заробітна плата та ЄСВ усіх працівників за 2025 рік</t>
  </si>
  <si>
    <t xml:space="preserve"> Заробітна плата та ЄСВ працівників, що надають платні послуги за 2025 рік</t>
  </si>
  <si>
    <t xml:space="preserve">Ручка масл </t>
  </si>
  <si>
    <t xml:space="preserve">Зошит А5 </t>
  </si>
  <si>
    <t xml:space="preserve">Ручка масляна </t>
  </si>
  <si>
    <t>Ручка гелева</t>
  </si>
  <si>
    <t>Інд. Бланки</t>
  </si>
  <si>
    <t>акумулятор</t>
  </si>
  <si>
    <t>12/25-12/25</t>
  </si>
  <si>
    <t>колодка тормозна</t>
  </si>
  <si>
    <t xml:space="preserve">Фільтр </t>
  </si>
  <si>
    <t>олива моторна</t>
  </si>
  <si>
    <t>7. Річна сума амортизації ї на інші малоцінні необоротні активи 1113 (куплені в 2025 році, за винятком безоплатно отриманих) (із відомості про нарахування амортизації за рік)</t>
  </si>
  <si>
    <t>8. Річна сума амортизації на основні засоби  (за 2025 рік, за винятком безоплатно отриманих та тих, які безпосередньо беруть участь у наданні платних послуг) - із м/о №17 за грудень</t>
  </si>
  <si>
    <t>Мар'яна ФОСТЯК</t>
  </si>
  <si>
    <t xml:space="preserve">        2026р</t>
  </si>
  <si>
    <t xml:space="preserve">    .       .2026</t>
  </si>
  <si>
    <t xml:space="preserve">      квітня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</si>
</sst>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#,##0.0000"/>
    <numFmt numFmtId="166" formatCode="00&quot;/&quot;00&quot;-&quot;00&quot;/&quot;00"/>
    <numFmt numFmtId="167" formatCode="00&quot;.20&quot;00&quot;р.&quot;"/>
    <numFmt numFmtId="168" formatCode="#,##0.00;\-#,##0.00;#&quot;-&quot;"/>
    <numFmt numFmtId="169" formatCode="#,##0;\-#,##0;#&quot;-&quot;"/>
    <numFmt numFmtId="170" formatCode="#,##0.0000;\-#,##0.0000;#&quot;-&quot;"/>
    <numFmt numFmtId="171" formatCode="#,##0.00000;\-#,##0.00000;#&quot;-&quot;"/>
    <numFmt numFmtId="172" formatCode="#,##0.00_ ;\-#,##0.00\ "/>
  </numFmts>
  <fonts count="7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sz val="9"/>
      <name val="Arial Cyr"/>
      <charset val="204"/>
    </font>
    <font>
      <b/>
      <sz val="8"/>
      <name val="Arial Cyr"/>
      <charset val="204"/>
    </font>
    <font>
      <i/>
      <sz val="9"/>
      <name val="Arial Cyr"/>
      <charset val="204"/>
    </font>
    <font>
      <i/>
      <sz val="9"/>
      <color indexed="10"/>
      <name val="Arial Cyr"/>
      <charset val="204"/>
    </font>
    <font>
      <i/>
      <sz val="9"/>
      <color indexed="61"/>
      <name val="Arial Cyr"/>
      <charset val="204"/>
    </font>
    <font>
      <b/>
      <i/>
      <sz val="9"/>
      <color indexed="61"/>
      <name val="Arial Cyr"/>
      <charset val="204"/>
    </font>
    <font>
      <b/>
      <sz val="10"/>
      <name val="Arial Cyr"/>
      <charset val="204"/>
    </font>
    <font>
      <b/>
      <i/>
      <sz val="9"/>
      <name val="Arial Cyr"/>
      <charset val="204"/>
    </font>
    <font>
      <i/>
      <sz val="10"/>
      <name val="Arial Cyr"/>
      <charset val="204"/>
    </font>
    <font>
      <i/>
      <sz val="10"/>
      <color indexed="10"/>
      <name val="Arial Cyr"/>
      <charset val="204"/>
    </font>
    <font>
      <b/>
      <sz val="10"/>
      <color indexed="10"/>
      <name val="Arial Cyr"/>
      <charset val="204"/>
    </font>
    <font>
      <b/>
      <i/>
      <sz val="10"/>
      <name val="Arial Cyr"/>
      <charset val="204"/>
    </font>
    <font>
      <b/>
      <i/>
      <sz val="10"/>
      <color indexed="10"/>
      <name val="Arial Cyr"/>
      <charset val="204"/>
    </font>
    <font>
      <i/>
      <sz val="7"/>
      <name val="Arial Cyr"/>
      <charset val="204"/>
    </font>
    <font>
      <sz val="16"/>
      <color indexed="12"/>
      <name val="Times New Roman"/>
      <family val="1"/>
      <charset val="204"/>
    </font>
    <font>
      <b/>
      <sz val="16"/>
      <color indexed="12"/>
      <name val="Times New Roman"/>
      <family val="1"/>
      <charset val="204"/>
    </font>
    <font>
      <sz val="11"/>
      <name val="Arial Cyr"/>
      <charset val="204"/>
    </font>
    <font>
      <sz val="10"/>
      <name val="Arial Cyr"/>
      <charset val="204"/>
    </font>
    <font>
      <b/>
      <i/>
      <sz val="11"/>
      <color indexed="10"/>
      <name val="Arial Cyr"/>
      <charset val="204"/>
    </font>
    <font>
      <b/>
      <sz val="18"/>
      <color indexed="17"/>
      <name val="Times New Roman"/>
      <family val="1"/>
      <charset val="204"/>
    </font>
    <font>
      <b/>
      <sz val="10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16"/>
      <name val="Arial Cyr"/>
      <charset val="204"/>
    </font>
    <font>
      <b/>
      <sz val="10"/>
      <color indexed="16"/>
      <name val="Arial Cyr"/>
      <charset val="204"/>
    </font>
    <font>
      <b/>
      <sz val="12"/>
      <color indexed="16"/>
      <name val="Arial Cyr"/>
      <charset val="204"/>
    </font>
    <font>
      <i/>
      <sz val="10"/>
      <color indexed="16"/>
      <name val="Arial Cyr"/>
      <charset val="204"/>
    </font>
    <font>
      <b/>
      <i/>
      <sz val="10"/>
      <color indexed="16"/>
      <name val="Arial Cyr"/>
      <charset val="204"/>
    </font>
    <font>
      <i/>
      <sz val="9"/>
      <color indexed="16"/>
      <name val="Arial Cyr"/>
      <charset val="204"/>
    </font>
    <font>
      <b/>
      <sz val="16"/>
      <color indexed="17"/>
      <name val="Times New Roman"/>
      <family val="1"/>
      <charset val="204"/>
    </font>
    <font>
      <b/>
      <sz val="16"/>
      <color indexed="16"/>
      <name val="Times New Roman"/>
      <family val="1"/>
      <charset val="204"/>
    </font>
    <font>
      <b/>
      <sz val="14"/>
      <color indexed="16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Arial Cyr"/>
      <charset val="204"/>
    </font>
    <font>
      <b/>
      <sz val="12"/>
      <name val="Times New Roman"/>
      <family val="1"/>
      <charset val="204"/>
    </font>
    <font>
      <i/>
      <sz val="11"/>
      <color indexed="16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16"/>
      <name val="Times New Roman"/>
      <family val="1"/>
      <charset val="204"/>
    </font>
    <font>
      <b/>
      <i/>
      <sz val="11"/>
      <name val="Arial Cyr"/>
      <charset val="204"/>
    </font>
    <font>
      <sz val="12"/>
      <name val="Times New Roman"/>
      <family val="1"/>
      <charset val="204"/>
    </font>
    <font>
      <sz val="10"/>
      <color indexed="10"/>
      <name val="Arial Cyr"/>
      <charset val="204"/>
    </font>
    <font>
      <i/>
      <sz val="10"/>
      <color indexed="10"/>
      <name val="Arial Cyr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8"/>
      <name val="Arial Cyr"/>
      <charset val="204"/>
    </font>
    <font>
      <i/>
      <sz val="9"/>
      <name val="Arial"/>
      <family val="2"/>
      <charset val="204"/>
    </font>
    <font>
      <i/>
      <sz val="10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20"/>
      <color indexed="16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11"/>
      <color indexed="16"/>
      <name val="Arial Cyr"/>
      <charset val="204"/>
    </font>
    <font>
      <i/>
      <sz val="12"/>
      <color theme="1"/>
      <name val="Arial Cyr"/>
      <charset val="204"/>
    </font>
    <font>
      <sz val="11"/>
      <color theme="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CC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34">
    <xf numFmtId="0" fontId="0" fillId="0" borderId="0" xfId="0"/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0" xfId="0" applyFont="1"/>
    <xf numFmtId="3" fontId="6" fillId="0" borderId="0" xfId="0" applyNumberFormat="1" applyFont="1"/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/>
    <xf numFmtId="0" fontId="5" fillId="0" borderId="0" xfId="0" applyFont="1" applyAlignment="1">
      <alignment vertical="center" wrapText="1"/>
    </xf>
    <xf numFmtId="4" fontId="9" fillId="0" borderId="0" xfId="0" applyNumberFormat="1" applyFont="1" applyAlignment="1">
      <alignment vertical="center" wrapText="1"/>
    </xf>
    <xf numFmtId="4" fontId="12" fillId="0" borderId="0" xfId="0" applyNumberFormat="1" applyFont="1"/>
    <xf numFmtId="0" fontId="12" fillId="0" borderId="0" xfId="0" applyFont="1" applyAlignment="1">
      <alignment vertical="center" wrapText="1"/>
    </xf>
    <xf numFmtId="0" fontId="3" fillId="0" borderId="0" xfId="0" applyFont="1"/>
    <xf numFmtId="4" fontId="7" fillId="0" borderId="0" xfId="0" applyNumberFormat="1" applyFont="1" applyAlignment="1">
      <alignment vertical="center" wrapText="1"/>
    </xf>
    <xf numFmtId="165" fontId="8" fillId="0" borderId="0" xfId="0" applyNumberFormat="1" applyFont="1" applyAlignment="1">
      <alignment vertical="center" wrapText="1"/>
    </xf>
    <xf numFmtId="4" fontId="6" fillId="0" borderId="0" xfId="0" applyNumberFormat="1" applyFont="1" applyAlignment="1">
      <alignment vertical="center" wrapText="1"/>
    </xf>
    <xf numFmtId="0" fontId="12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0" fontId="20" fillId="0" borderId="0" xfId="0" applyFont="1"/>
    <xf numFmtId="0" fontId="20" fillId="0" borderId="2" xfId="0" applyFont="1" applyBorder="1"/>
    <xf numFmtId="0" fontId="1" fillId="0" borderId="0" xfId="0" applyFont="1"/>
    <xf numFmtId="0" fontId="21" fillId="0" borderId="2" xfId="0" applyFont="1" applyBorder="1"/>
    <xf numFmtId="0" fontId="21" fillId="0" borderId="0" xfId="0" applyFont="1"/>
    <xf numFmtId="0" fontId="14" fillId="0" borderId="2" xfId="0" applyFont="1" applyBorder="1" applyAlignment="1">
      <alignment horizontal="center"/>
    </xf>
    <xf numFmtId="0" fontId="10" fillId="0" borderId="2" xfId="0" applyFont="1" applyBorder="1"/>
    <xf numFmtId="0" fontId="1" fillId="0" borderId="2" xfId="0" applyFont="1" applyBorder="1"/>
    <xf numFmtId="14" fontId="14" fillId="0" borderId="2" xfId="0" applyNumberFormat="1" applyFont="1" applyBorder="1" applyAlignment="1">
      <alignment horizontal="center"/>
    </xf>
    <xf numFmtId="0" fontId="20" fillId="0" borderId="2" xfId="0" applyFont="1" applyBorder="1" applyAlignment="1">
      <alignment horizontal="left"/>
    </xf>
    <xf numFmtId="0" fontId="2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0" fillId="0" borderId="3" xfId="0" applyBorder="1"/>
    <xf numFmtId="9" fontId="14" fillId="0" borderId="0" xfId="0" applyNumberFormat="1" applyFont="1" applyAlignment="1">
      <alignment horizontal="center"/>
    </xf>
    <xf numFmtId="0" fontId="14" fillId="2" borderId="2" xfId="0" applyFont="1" applyFill="1" applyBorder="1" applyAlignment="1">
      <alignment horizontal="center"/>
    </xf>
    <xf numFmtId="0" fontId="20" fillId="0" borderId="1" xfId="0" applyFont="1" applyBorder="1"/>
    <xf numFmtId="0" fontId="20" fillId="0" borderId="0" xfId="0" applyFont="1" applyAlignment="1">
      <alignment horizontal="left"/>
    </xf>
    <xf numFmtId="0" fontId="20" fillId="0" borderId="4" xfId="0" applyFont="1" applyBorder="1"/>
    <xf numFmtId="3" fontId="22" fillId="2" borderId="1" xfId="0" applyNumberFormat="1" applyFont="1" applyFill="1" applyBorder="1" applyAlignment="1">
      <alignment horizontal="center"/>
    </xf>
    <xf numFmtId="9" fontId="22" fillId="2" borderId="1" xfId="0" applyNumberFormat="1" applyFont="1" applyFill="1" applyBorder="1" applyAlignment="1">
      <alignment horizontal="center" vertical="center" wrapText="1"/>
    </xf>
    <xf numFmtId="9" fontId="22" fillId="2" borderId="1" xfId="0" applyNumberFormat="1" applyFont="1" applyFill="1" applyBorder="1" applyAlignment="1">
      <alignment horizontal="center"/>
    </xf>
    <xf numFmtId="4" fontId="22" fillId="2" borderId="1" xfId="0" applyNumberFormat="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2" xfId="0" applyFont="1" applyBorder="1" applyAlignment="1">
      <alignment horizontal="center"/>
    </xf>
    <xf numFmtId="9" fontId="22" fillId="0" borderId="2" xfId="0" applyNumberFormat="1" applyFont="1" applyBorder="1" applyAlignment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 wrapText="1"/>
    </xf>
    <xf numFmtId="10" fontId="22" fillId="2" borderId="1" xfId="0" applyNumberFormat="1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168" fontId="12" fillId="0" borderId="0" xfId="0" applyNumberFormat="1" applyFont="1"/>
    <xf numFmtId="49" fontId="0" fillId="3" borderId="1" xfId="0" applyNumberFormat="1" applyFill="1" applyBorder="1" applyAlignment="1">
      <alignment horizontal="center"/>
    </xf>
    <xf numFmtId="0" fontId="24" fillId="0" borderId="0" xfId="0" applyFont="1"/>
    <xf numFmtId="0" fontId="19" fillId="0" borderId="1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6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8" fontId="30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9" fontId="13" fillId="0" borderId="0" xfId="0" applyNumberFormat="1" applyFont="1" applyAlignment="1">
      <alignment horizontal="center" vertical="center" wrapText="1"/>
    </xf>
    <xf numFmtId="3" fontId="31" fillId="0" borderId="0" xfId="0" applyNumberFormat="1" applyFont="1"/>
    <xf numFmtId="4" fontId="31" fillId="0" borderId="0" xfId="0" applyNumberFormat="1" applyFont="1"/>
    <xf numFmtId="166" fontId="17" fillId="0" borderId="0" xfId="0" applyNumberFormat="1" applyFont="1" applyAlignment="1">
      <alignment vertical="center" wrapText="1"/>
    </xf>
    <xf numFmtId="169" fontId="13" fillId="0" borderId="0" xfId="0" applyNumberFormat="1" applyFont="1" applyAlignment="1">
      <alignment vertical="center" wrapText="1"/>
    </xf>
    <xf numFmtId="168" fontId="13" fillId="0" borderId="0" xfId="0" applyNumberFormat="1" applyFont="1" applyAlignment="1">
      <alignment vertical="center" wrapText="1"/>
    </xf>
    <xf numFmtId="170" fontId="29" fillId="0" borderId="0" xfId="0" applyNumberFormat="1" applyFont="1" applyAlignment="1">
      <alignment vertical="center" wrapText="1"/>
    </xf>
    <xf numFmtId="166" fontId="17" fillId="0" borderId="0" xfId="0" applyNumberFormat="1" applyFont="1" applyAlignment="1">
      <alignment vertical="center"/>
    </xf>
    <xf numFmtId="167" fontId="12" fillId="0" borderId="0" xfId="0" applyNumberFormat="1" applyFont="1"/>
    <xf numFmtId="169" fontId="12" fillId="0" borderId="0" xfId="0" applyNumberFormat="1" applyFont="1"/>
    <xf numFmtId="171" fontId="29" fillId="0" borderId="0" xfId="0" applyNumberFormat="1" applyFont="1"/>
    <xf numFmtId="0" fontId="37" fillId="0" borderId="4" xfId="0" applyFont="1" applyBorder="1" applyAlignment="1">
      <alignment horizontal="center" vertical="center" wrapText="1"/>
    </xf>
    <xf numFmtId="3" fontId="10" fillId="0" borderId="0" xfId="0" applyNumberFormat="1" applyFont="1"/>
    <xf numFmtId="0" fontId="12" fillId="0" borderId="3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167" fontId="12" fillId="0" borderId="3" xfId="0" applyNumberFormat="1" applyFont="1" applyBorder="1"/>
    <xf numFmtId="0" fontId="12" fillId="0" borderId="3" xfId="0" applyFont="1" applyBorder="1"/>
    <xf numFmtId="169" fontId="12" fillId="0" borderId="3" xfId="0" applyNumberFormat="1" applyFont="1" applyBorder="1"/>
    <xf numFmtId="168" fontId="12" fillId="0" borderId="3" xfId="0" applyNumberFormat="1" applyFont="1" applyBorder="1"/>
    <xf numFmtId="171" fontId="29" fillId="0" borderId="3" xfId="0" applyNumberFormat="1" applyFont="1" applyBorder="1"/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2" xfId="0" applyBorder="1"/>
    <xf numFmtId="2" fontId="38" fillId="0" borderId="2" xfId="0" applyNumberFormat="1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2" fontId="38" fillId="0" borderId="3" xfId="0" applyNumberFormat="1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2" fontId="38" fillId="0" borderId="6" xfId="0" applyNumberFormat="1" applyFont="1" applyBorder="1" applyAlignment="1">
      <alignment horizontal="center" vertical="center" wrapText="1"/>
    </xf>
    <xf numFmtId="0" fontId="37" fillId="0" borderId="7" xfId="0" applyFont="1" applyBorder="1" applyAlignment="1">
      <alignment vertical="center" wrapText="1"/>
    </xf>
    <xf numFmtId="2" fontId="38" fillId="0" borderId="4" xfId="0" applyNumberFormat="1" applyFont="1" applyBorder="1" applyAlignment="1">
      <alignment vertical="center" wrapText="1"/>
    </xf>
    <xf numFmtId="9" fontId="38" fillId="0" borderId="3" xfId="0" applyNumberFormat="1" applyFont="1" applyBorder="1" applyAlignment="1">
      <alignment vertical="center" wrapText="1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vertical="center" wrapText="1"/>
    </xf>
    <xf numFmtId="2" fontId="38" fillId="0" borderId="6" xfId="0" applyNumberFormat="1" applyFont="1" applyBorder="1" applyAlignment="1">
      <alignment vertical="center" wrapText="1"/>
    </xf>
    <xf numFmtId="2" fontId="38" fillId="0" borderId="7" xfId="0" applyNumberFormat="1" applyFont="1" applyBorder="1" applyAlignment="1">
      <alignment horizontal="center" vertical="center" wrapText="1"/>
    </xf>
    <xf numFmtId="0" fontId="42" fillId="0" borderId="4" xfId="0" applyFont="1" applyBorder="1" applyAlignment="1">
      <alignment vertical="center" wrapText="1"/>
    </xf>
    <xf numFmtId="0" fontId="42" fillId="0" borderId="6" xfId="0" applyFont="1" applyBorder="1" applyAlignment="1">
      <alignment vertical="center" wrapText="1"/>
    </xf>
    <xf numFmtId="0" fontId="42" fillId="0" borderId="7" xfId="0" applyFont="1" applyBorder="1"/>
    <xf numFmtId="0" fontId="42" fillId="0" borderId="7" xfId="0" applyFont="1" applyBorder="1" applyAlignment="1">
      <alignment vertical="center" wrapText="1"/>
    </xf>
    <xf numFmtId="0" fontId="38" fillId="0" borderId="4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69" fontId="45" fillId="0" borderId="7" xfId="0" applyNumberFormat="1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69" fontId="43" fillId="0" borderId="7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/>
    </xf>
    <xf numFmtId="0" fontId="38" fillId="0" borderId="1" xfId="0" applyFont="1" applyBorder="1" applyAlignment="1">
      <alignment horizontal="center"/>
    </xf>
    <xf numFmtId="4" fontId="38" fillId="4" borderId="0" xfId="0" applyNumberFormat="1" applyFont="1" applyFill="1" applyAlignment="1">
      <alignment horizontal="center"/>
    </xf>
    <xf numFmtId="169" fontId="38" fillId="0" borderId="0" xfId="0" applyNumberFormat="1" applyFont="1"/>
    <xf numFmtId="0" fontId="38" fillId="0" borderId="0" xfId="0" applyFont="1"/>
    <xf numFmtId="171" fontId="46" fillId="0" borderId="0" xfId="0" applyNumberFormat="1" applyFont="1"/>
    <xf numFmtId="0" fontId="38" fillId="0" borderId="0" xfId="0" applyFont="1" applyAlignment="1">
      <alignment horizontal="center" vertical="center"/>
    </xf>
    <xf numFmtId="0" fontId="38" fillId="0" borderId="4" xfId="0" applyFont="1" applyBorder="1" applyAlignment="1">
      <alignment horizontal="center" vertical="center" wrapText="1"/>
    </xf>
    <xf numFmtId="10" fontId="38" fillId="0" borderId="4" xfId="0" applyNumberFormat="1" applyFont="1" applyBorder="1" applyAlignment="1">
      <alignment vertical="center" wrapText="1"/>
    </xf>
    <xf numFmtId="2" fontId="42" fillId="0" borderId="6" xfId="0" applyNumberFormat="1" applyFont="1" applyBorder="1" applyAlignment="1">
      <alignment vertical="center" wrapText="1"/>
    </xf>
    <xf numFmtId="0" fontId="37" fillId="0" borderId="1" xfId="0" applyFont="1" applyBorder="1" applyAlignment="1">
      <alignment horizontal="center"/>
    </xf>
    <xf numFmtId="0" fontId="51" fillId="0" borderId="0" xfId="0" applyFont="1"/>
    <xf numFmtId="0" fontId="51" fillId="0" borderId="0" xfId="0" applyFont="1" applyAlignment="1">
      <alignment horizontal="center"/>
    </xf>
    <xf numFmtId="0" fontId="51" fillId="0" borderId="0" xfId="0" applyFont="1" applyAlignment="1">
      <alignment horizontal="center" vertical="center"/>
    </xf>
    <xf numFmtId="0" fontId="52" fillId="0" borderId="0" xfId="0" applyFont="1"/>
    <xf numFmtId="0" fontId="49" fillId="0" borderId="0" xfId="0" applyFont="1"/>
    <xf numFmtId="169" fontId="45" fillId="0" borderId="6" xfId="0" applyNumberFormat="1" applyFont="1" applyBorder="1" applyAlignment="1">
      <alignment horizontal="center" vertical="center" wrapText="1"/>
    </xf>
    <xf numFmtId="171" fontId="46" fillId="0" borderId="0" xfId="0" applyNumberFormat="1" applyFont="1" applyAlignment="1">
      <alignment horizontal="center"/>
    </xf>
    <xf numFmtId="171" fontId="41" fillId="0" borderId="0" xfId="0" applyNumberFormat="1" applyFont="1" applyAlignment="1">
      <alignment horizontal="center"/>
    </xf>
    <xf numFmtId="169" fontId="43" fillId="0" borderId="6" xfId="0" applyNumberFormat="1" applyFont="1" applyBorder="1" applyAlignment="1">
      <alignment horizontal="center" vertical="center" wrapText="1"/>
    </xf>
    <xf numFmtId="169" fontId="43" fillId="0" borderId="8" xfId="0" applyNumberFormat="1" applyFont="1" applyBorder="1" applyAlignment="1">
      <alignment horizontal="center" vertical="center" wrapText="1"/>
    </xf>
    <xf numFmtId="169" fontId="57" fillId="0" borderId="1" xfId="0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48" fillId="0" borderId="0" xfId="0" applyFont="1"/>
    <xf numFmtId="0" fontId="48" fillId="0" borderId="0" xfId="0" applyFont="1" applyAlignment="1">
      <alignment horizontal="center"/>
    </xf>
    <xf numFmtId="49" fontId="40" fillId="0" borderId="0" xfId="0" applyNumberFormat="1" applyFont="1" applyAlignment="1">
      <alignment horizontal="center"/>
    </xf>
    <xf numFmtId="0" fontId="40" fillId="0" borderId="0" xfId="0" applyFont="1"/>
    <xf numFmtId="0" fontId="40" fillId="0" borderId="0" xfId="0" applyFont="1" applyAlignment="1">
      <alignment horizontal="center"/>
    </xf>
    <xf numFmtId="0" fontId="58" fillId="0" borderId="0" xfId="0" applyFont="1" applyAlignment="1">
      <alignment horizontal="center" vertical="center"/>
    </xf>
    <xf numFmtId="0" fontId="58" fillId="0" borderId="0" xfId="0" applyFont="1"/>
    <xf numFmtId="0" fontId="58" fillId="0" borderId="0" xfId="0" applyFont="1" applyAlignment="1">
      <alignment horizontal="center"/>
    </xf>
    <xf numFmtId="0" fontId="59" fillId="0" borderId="0" xfId="0" applyFont="1"/>
    <xf numFmtId="0" fontId="59" fillId="0" borderId="0" xfId="0" applyFont="1" applyAlignment="1">
      <alignment horizontal="center"/>
    </xf>
    <xf numFmtId="0" fontId="58" fillId="0" borderId="9" xfId="0" applyFont="1" applyBorder="1" applyAlignment="1">
      <alignment horizontal="center" vertical="center" wrapText="1"/>
    </xf>
    <xf numFmtId="0" fontId="58" fillId="0" borderId="10" xfId="0" applyFont="1" applyBorder="1" applyAlignment="1">
      <alignment horizontal="center" vertical="center" wrapText="1"/>
    </xf>
    <xf numFmtId="49" fontId="59" fillId="0" borderId="11" xfId="0" applyNumberFormat="1" applyFont="1" applyBorder="1" applyAlignment="1">
      <alignment horizontal="center" vertical="center"/>
    </xf>
    <xf numFmtId="0" fontId="59" fillId="0" borderId="1" xfId="0" applyFont="1" applyBorder="1"/>
    <xf numFmtId="0" fontId="58" fillId="0" borderId="1" xfId="0" applyFont="1" applyBorder="1" applyAlignment="1">
      <alignment horizontal="center" vertical="center"/>
    </xf>
    <xf numFmtId="49" fontId="58" fillId="0" borderId="11" xfId="0" applyNumberFormat="1" applyFont="1" applyBorder="1" applyAlignment="1">
      <alignment horizontal="center" vertical="center"/>
    </xf>
    <xf numFmtId="0" fontId="58" fillId="0" borderId="1" xfId="0" applyFont="1" applyBorder="1"/>
    <xf numFmtId="0" fontId="58" fillId="0" borderId="1" xfId="0" applyFont="1" applyBorder="1" applyAlignment="1">
      <alignment wrapText="1"/>
    </xf>
    <xf numFmtId="0" fontId="58" fillId="0" borderId="1" xfId="0" applyFont="1" applyBorder="1" applyAlignment="1">
      <alignment horizontal="left" vertical="center" wrapText="1"/>
    </xf>
    <xf numFmtId="0" fontId="58" fillId="0" borderId="1" xfId="0" applyFont="1" applyBorder="1" applyAlignment="1">
      <alignment vertical="top" wrapText="1"/>
    </xf>
    <xf numFmtId="0" fontId="58" fillId="0" borderId="1" xfId="0" applyFont="1" applyBorder="1" applyAlignment="1">
      <alignment horizontal="center" vertical="center" wrapText="1"/>
    </xf>
    <xf numFmtId="0" fontId="58" fillId="0" borderId="12" xfId="0" applyFont="1" applyBorder="1" applyAlignment="1">
      <alignment wrapText="1"/>
    </xf>
    <xf numFmtId="49" fontId="58" fillId="0" borderId="13" xfId="0" applyNumberFormat="1" applyFont="1" applyBorder="1" applyAlignment="1">
      <alignment horizontal="center" vertical="center"/>
    </xf>
    <xf numFmtId="0" fontId="58" fillId="0" borderId="14" xfId="0" applyFont="1" applyBorder="1" applyAlignment="1">
      <alignment wrapText="1"/>
    </xf>
    <xf numFmtId="0" fontId="58" fillId="0" borderId="14" xfId="0" applyFont="1" applyBorder="1" applyAlignment="1">
      <alignment horizontal="center" vertical="center"/>
    </xf>
    <xf numFmtId="0" fontId="58" fillId="0" borderId="15" xfId="0" applyFont="1" applyBorder="1" applyAlignment="1">
      <alignment horizontal="center"/>
    </xf>
    <xf numFmtId="0" fontId="58" fillId="0" borderId="16" xfId="0" applyFont="1" applyBorder="1" applyAlignment="1">
      <alignment horizontal="left"/>
    </xf>
    <xf numFmtId="0" fontId="58" fillId="0" borderId="16" xfId="0" applyFont="1" applyBorder="1" applyAlignment="1">
      <alignment horizontal="center"/>
    </xf>
    <xf numFmtId="0" fontId="58" fillId="0" borderId="15" xfId="0" applyFont="1" applyBorder="1" applyAlignment="1">
      <alignment horizontal="center" vertical="center"/>
    </xf>
    <xf numFmtId="0" fontId="58" fillId="0" borderId="16" xfId="0" applyFont="1" applyBorder="1"/>
    <xf numFmtId="0" fontId="58" fillId="0" borderId="16" xfId="0" applyFont="1" applyBorder="1" applyAlignment="1">
      <alignment horizontal="center" vertical="center"/>
    </xf>
    <xf numFmtId="0" fontId="58" fillId="0" borderId="9" xfId="0" applyFont="1" applyBorder="1" applyAlignment="1">
      <alignment horizontal="center" vertical="center"/>
    </xf>
    <xf numFmtId="0" fontId="58" fillId="0" borderId="10" xfId="0" applyFont="1" applyBorder="1"/>
    <xf numFmtId="0" fontId="58" fillId="0" borderId="10" xfId="0" applyFont="1" applyBorder="1" applyAlignment="1">
      <alignment horizontal="center" vertical="center"/>
    </xf>
    <xf numFmtId="0" fontId="58" fillId="0" borderId="11" xfId="0" applyFont="1" applyBorder="1" applyAlignment="1">
      <alignment horizontal="center" vertical="center"/>
    </xf>
    <xf numFmtId="0" fontId="58" fillId="0" borderId="13" xfId="0" applyFont="1" applyBorder="1" applyAlignment="1">
      <alignment horizontal="center" vertical="center"/>
    </xf>
    <xf numFmtId="0" fontId="58" fillId="0" borderId="14" xfId="0" applyFont="1" applyBorder="1"/>
    <xf numFmtId="0" fontId="58" fillId="0" borderId="10" xfId="0" applyFont="1" applyBorder="1" applyAlignment="1">
      <alignment horizontal="center"/>
    </xf>
    <xf numFmtId="0" fontId="58" fillId="0" borderId="1" xfId="0" applyFont="1" applyBorder="1" applyAlignment="1">
      <alignment horizontal="center"/>
    </xf>
    <xf numFmtId="0" fontId="58" fillId="0" borderId="14" xfId="0" applyFont="1" applyBorder="1" applyAlignment="1">
      <alignment horizontal="center"/>
    </xf>
    <xf numFmtId="0" fontId="59" fillId="0" borderId="0" xfId="0" applyFont="1" applyAlignment="1">
      <alignment horizontal="left"/>
    </xf>
    <xf numFmtId="14" fontId="61" fillId="0" borderId="0" xfId="0" applyNumberFormat="1" applyFont="1" applyAlignment="1">
      <alignment horizontal="center"/>
    </xf>
    <xf numFmtId="0" fontId="61" fillId="0" borderId="0" xfId="0" applyFont="1"/>
    <xf numFmtId="14" fontId="62" fillId="0" borderId="0" xfId="0" applyNumberFormat="1" applyFont="1" applyAlignment="1">
      <alignment horizontal="center"/>
    </xf>
    <xf numFmtId="0" fontId="62" fillId="0" borderId="0" xfId="0" applyFont="1"/>
    <xf numFmtId="0" fontId="0" fillId="5" borderId="0" xfId="0" applyFill="1"/>
    <xf numFmtId="0" fontId="12" fillId="5" borderId="0" xfId="0" applyFont="1" applyFill="1" applyAlignment="1">
      <alignment horizontal="center"/>
    </xf>
    <xf numFmtId="167" fontId="12" fillId="5" borderId="0" xfId="0" applyNumberFormat="1" applyFont="1" applyFill="1"/>
    <xf numFmtId="0" fontId="12" fillId="5" borderId="0" xfId="0" applyFont="1" applyFill="1"/>
    <xf numFmtId="169" fontId="12" fillId="5" borderId="0" xfId="0" applyNumberFormat="1" applyFont="1" applyFill="1"/>
    <xf numFmtId="168" fontId="12" fillId="5" borderId="0" xfId="0" applyNumberFormat="1" applyFont="1" applyFill="1"/>
    <xf numFmtId="171" fontId="29" fillId="5" borderId="0" xfId="0" applyNumberFormat="1" applyFont="1" applyFill="1"/>
    <xf numFmtId="0" fontId="12" fillId="5" borderId="0" xfId="0" applyFont="1" applyFill="1" applyAlignment="1">
      <alignment horizontal="left"/>
    </xf>
    <xf numFmtId="169" fontId="38" fillId="5" borderId="0" xfId="0" applyNumberFormat="1" applyFont="1" applyFill="1"/>
    <xf numFmtId="0" fontId="12" fillId="5" borderId="0" xfId="0" applyFont="1" applyFill="1" applyAlignment="1">
      <alignment vertical="center"/>
    </xf>
    <xf numFmtId="171" fontId="46" fillId="5" borderId="0" xfId="0" applyNumberFormat="1" applyFont="1" applyFill="1"/>
    <xf numFmtId="0" fontId="26" fillId="5" borderId="0" xfId="0" applyFont="1" applyFill="1"/>
    <xf numFmtId="0" fontId="52" fillId="5" borderId="3" xfId="0" applyFont="1" applyFill="1" applyBorder="1" applyAlignment="1">
      <alignment horizontal="center" vertical="center" wrapText="1"/>
    </xf>
    <xf numFmtId="0" fontId="52" fillId="0" borderId="3" xfId="0" applyFont="1" applyBorder="1" applyAlignment="1">
      <alignment horizontal="center" vertical="center"/>
    </xf>
    <xf numFmtId="0" fontId="40" fillId="0" borderId="3" xfId="0" applyFont="1" applyBorder="1" applyAlignment="1">
      <alignment vertical="center"/>
    </xf>
    <xf numFmtId="0" fontId="40" fillId="0" borderId="15" xfId="0" applyFont="1" applyBorder="1"/>
    <xf numFmtId="0" fontId="40" fillId="0" borderId="17" xfId="0" applyFont="1" applyBorder="1" applyAlignment="1">
      <alignment vertical="center"/>
    </xf>
    <xf numFmtId="0" fontId="0" fillId="0" borderId="18" xfId="0" applyBorder="1"/>
    <xf numFmtId="0" fontId="52" fillId="0" borderId="19" xfId="0" applyFont="1" applyBorder="1" applyAlignment="1">
      <alignment horizontal="center" vertical="center"/>
    </xf>
    <xf numFmtId="0" fontId="40" fillId="0" borderId="11" xfId="0" applyFont="1" applyBorder="1"/>
    <xf numFmtId="0" fontId="40" fillId="0" borderId="19" xfId="0" applyFont="1" applyBorder="1" applyAlignment="1">
      <alignment vertical="center"/>
    </xf>
    <xf numFmtId="0" fontId="40" fillId="0" borderId="11" xfId="0" applyFont="1" applyBorder="1" applyAlignment="1">
      <alignment wrapText="1"/>
    </xf>
    <xf numFmtId="0" fontId="40" fillId="0" borderId="20" xfId="0" applyFont="1" applyBorder="1"/>
    <xf numFmtId="0" fontId="40" fillId="0" borderId="21" xfId="0" applyFont="1" applyBorder="1" applyAlignment="1">
      <alignment vertical="center"/>
    </xf>
    <xf numFmtId="0" fontId="40" fillId="0" borderId="22" xfId="0" applyFont="1" applyBorder="1"/>
    <xf numFmtId="0" fontId="40" fillId="0" borderId="23" xfId="0" applyFont="1" applyBorder="1" applyAlignment="1">
      <alignment vertical="center"/>
    </xf>
    <xf numFmtId="0" fontId="52" fillId="0" borderId="24" xfId="0" applyFont="1" applyBorder="1" applyAlignment="1">
      <alignment horizontal="center" vertical="center"/>
    </xf>
    <xf numFmtId="0" fontId="52" fillId="5" borderId="0" xfId="0" applyFont="1" applyFill="1" applyAlignment="1">
      <alignment horizontal="center" vertical="center" wrapText="1"/>
    </xf>
    <xf numFmtId="0" fontId="40" fillId="0" borderId="0" xfId="0" applyFont="1" applyAlignment="1">
      <alignment vertical="center"/>
    </xf>
    <xf numFmtId="0" fontId="64" fillId="0" borderId="0" xfId="0" applyFont="1" applyAlignment="1">
      <alignment vertical="center"/>
    </xf>
    <xf numFmtId="0" fontId="52" fillId="0" borderId="25" xfId="0" applyFont="1" applyBorder="1" applyAlignment="1">
      <alignment horizontal="center" vertical="center"/>
    </xf>
    <xf numFmtId="2" fontId="66" fillId="5" borderId="1" xfId="0" applyNumberFormat="1" applyFont="1" applyFill="1" applyBorder="1" applyAlignment="1">
      <alignment vertical="center"/>
    </xf>
    <xf numFmtId="0" fontId="37" fillId="5" borderId="5" xfId="0" applyFont="1" applyFill="1" applyBorder="1" applyAlignment="1">
      <alignment horizontal="center" vertical="center" wrapText="1"/>
    </xf>
    <xf numFmtId="0" fontId="36" fillId="0" borderId="11" xfId="0" applyFont="1" applyBorder="1"/>
    <xf numFmtId="2" fontId="66" fillId="5" borderId="19" xfId="0" applyNumberFormat="1" applyFont="1" applyFill="1" applyBorder="1" applyAlignment="1">
      <alignment vertical="center"/>
    </xf>
    <xf numFmtId="168" fontId="52" fillId="5" borderId="0" xfId="0" applyNumberFormat="1" applyFont="1" applyFill="1" applyAlignment="1">
      <alignment horizontal="center" vertical="center" wrapText="1"/>
    </xf>
    <xf numFmtId="168" fontId="52" fillId="0" borderId="0" xfId="0" applyNumberFormat="1" applyFont="1" applyAlignment="1">
      <alignment horizontal="center" vertical="center"/>
    </xf>
    <xf numFmtId="0" fontId="66" fillId="5" borderId="0" xfId="0" applyFont="1" applyFill="1" applyAlignment="1">
      <alignment vertical="center"/>
    </xf>
    <xf numFmtId="0" fontId="52" fillId="5" borderId="26" xfId="0" applyFont="1" applyFill="1" applyBorder="1" applyAlignment="1">
      <alignment vertical="center" wrapText="1"/>
    </xf>
    <xf numFmtId="2" fontId="66" fillId="5" borderId="0" xfId="0" applyNumberFormat="1" applyFont="1" applyFill="1" applyAlignment="1">
      <alignment vertical="center"/>
    </xf>
    <xf numFmtId="0" fontId="52" fillId="5" borderId="0" xfId="0" applyFont="1" applyFill="1" applyAlignment="1">
      <alignment vertical="center" wrapText="1"/>
    </xf>
    <xf numFmtId="0" fontId="40" fillId="0" borderId="9" xfId="0" applyFont="1" applyBorder="1"/>
    <xf numFmtId="0" fontId="40" fillId="0" borderId="11" xfId="0" applyFont="1" applyBorder="1" applyAlignment="1">
      <alignment horizontal="center"/>
    </xf>
    <xf numFmtId="0" fontId="52" fillId="0" borderId="11" xfId="0" applyFont="1" applyBorder="1"/>
    <xf numFmtId="0" fontId="66" fillId="5" borderId="19" xfId="0" applyFont="1" applyFill="1" applyBorder="1" applyAlignment="1">
      <alignment vertical="center"/>
    </xf>
    <xf numFmtId="0" fontId="40" fillId="0" borderId="13" xfId="0" applyFont="1" applyBorder="1"/>
    <xf numFmtId="168" fontId="52" fillId="5" borderId="24" xfId="0" applyNumberFormat="1" applyFont="1" applyFill="1" applyBorder="1" applyAlignment="1">
      <alignment vertical="center" wrapText="1"/>
    </xf>
    <xf numFmtId="0" fontId="66" fillId="0" borderId="19" xfId="0" applyFont="1" applyBorder="1" applyAlignment="1">
      <alignment vertical="center"/>
    </xf>
    <xf numFmtId="168" fontId="52" fillId="5" borderId="0" xfId="0" applyNumberFormat="1" applyFont="1" applyFill="1" applyAlignment="1">
      <alignment vertical="center" wrapText="1"/>
    </xf>
    <xf numFmtId="168" fontId="66" fillId="5" borderId="24" xfId="0" applyNumberFormat="1" applyFont="1" applyFill="1" applyBorder="1" applyAlignment="1">
      <alignment vertical="center"/>
    </xf>
    <xf numFmtId="0" fontId="52" fillId="0" borderId="13" xfId="0" applyFont="1" applyBorder="1" applyAlignment="1">
      <alignment horizontal="left"/>
    </xf>
    <xf numFmtId="2" fontId="66" fillId="5" borderId="24" xfId="0" applyNumberFormat="1" applyFont="1" applyFill="1" applyBorder="1" applyAlignment="1">
      <alignment vertical="center"/>
    </xf>
    <xf numFmtId="0" fontId="35" fillId="0" borderId="13" xfId="0" applyFont="1" applyBorder="1"/>
    <xf numFmtId="2" fontId="66" fillId="4" borderId="24" xfId="0" applyNumberFormat="1" applyFont="1" applyFill="1" applyBorder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0" fontId="66" fillId="5" borderId="24" xfId="0" applyFont="1" applyFill="1" applyBorder="1" applyAlignment="1">
      <alignment vertical="center"/>
    </xf>
    <xf numFmtId="2" fontId="59" fillId="0" borderId="0" xfId="0" applyNumberFormat="1" applyFont="1" applyAlignment="1">
      <alignment horizontal="center"/>
    </xf>
    <xf numFmtId="0" fontId="36" fillId="0" borderId="20" xfId="0" applyFont="1" applyBorder="1"/>
    <xf numFmtId="2" fontId="64" fillId="0" borderId="24" xfId="0" applyNumberFormat="1" applyFont="1" applyBorder="1" applyAlignment="1">
      <alignment vertical="center"/>
    </xf>
    <xf numFmtId="0" fontId="4" fillId="5" borderId="0" xfId="0" applyFont="1" applyFill="1" applyAlignment="1">
      <alignment vertical="center" wrapText="1"/>
    </xf>
    <xf numFmtId="0" fontId="42" fillId="5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vertical="center" wrapText="1"/>
    </xf>
    <xf numFmtId="0" fontId="12" fillId="5" borderId="0" xfId="0" applyFont="1" applyFill="1" applyAlignment="1">
      <alignment horizontal="center" vertical="center" wrapText="1"/>
    </xf>
    <xf numFmtId="0" fontId="12" fillId="5" borderId="0" xfId="0" applyFont="1" applyFill="1" applyAlignment="1">
      <alignment vertical="center" wrapText="1"/>
    </xf>
    <xf numFmtId="166" fontId="17" fillId="5" borderId="0" xfId="0" applyNumberFormat="1" applyFont="1" applyFill="1" applyAlignment="1">
      <alignment vertical="center" wrapText="1"/>
    </xf>
    <xf numFmtId="169" fontId="13" fillId="5" borderId="0" xfId="0" applyNumberFormat="1" applyFont="1" applyFill="1" applyAlignment="1">
      <alignment horizontal="center" vertical="center" wrapText="1"/>
    </xf>
    <xf numFmtId="169" fontId="13" fillId="5" borderId="0" xfId="0" applyNumberFormat="1" applyFont="1" applyFill="1" applyAlignment="1">
      <alignment vertical="center" wrapText="1"/>
    </xf>
    <xf numFmtId="168" fontId="13" fillId="5" borderId="0" xfId="0" applyNumberFormat="1" applyFont="1" applyFill="1" applyAlignment="1">
      <alignment vertical="center" wrapText="1"/>
    </xf>
    <xf numFmtId="170" fontId="29" fillId="5" borderId="0" xfId="0" applyNumberFormat="1" applyFont="1" applyFill="1" applyAlignment="1">
      <alignment vertical="center" wrapText="1"/>
    </xf>
    <xf numFmtId="4" fontId="7" fillId="5" borderId="0" xfId="0" applyNumberFormat="1" applyFont="1" applyFill="1" applyAlignment="1">
      <alignment vertical="center" wrapText="1"/>
    </xf>
    <xf numFmtId="166" fontId="17" fillId="5" borderId="0" xfId="0" applyNumberFormat="1" applyFont="1" applyFill="1" applyAlignment="1">
      <alignment vertical="center"/>
    </xf>
    <xf numFmtId="4" fontId="6" fillId="5" borderId="0" xfId="0" applyNumberFormat="1" applyFont="1" applyFill="1" applyAlignment="1">
      <alignment vertical="center" wrapText="1"/>
    </xf>
    <xf numFmtId="4" fontId="6" fillId="5" borderId="0" xfId="0" applyNumberFormat="1" applyFont="1" applyFill="1" applyAlignment="1">
      <alignment horizontal="center" vertical="center" wrapText="1"/>
    </xf>
    <xf numFmtId="3" fontId="10" fillId="5" borderId="0" xfId="0" applyNumberFormat="1" applyFont="1" applyFill="1"/>
    <xf numFmtId="4" fontId="38" fillId="5" borderId="0" xfId="0" applyNumberFormat="1" applyFont="1" applyFill="1" applyAlignment="1">
      <alignment horizontal="center"/>
    </xf>
    <xf numFmtId="3" fontId="31" fillId="5" borderId="0" xfId="0" applyNumberFormat="1" applyFont="1" applyFill="1"/>
    <xf numFmtId="3" fontId="6" fillId="5" borderId="0" xfId="0" applyNumberFormat="1" applyFont="1" applyFill="1"/>
    <xf numFmtId="4" fontId="31" fillId="5" borderId="0" xfId="0" applyNumberFormat="1" applyFont="1" applyFill="1"/>
    <xf numFmtId="0" fontId="4" fillId="5" borderId="0" xfId="0" applyFont="1" applyFill="1" applyAlignment="1">
      <alignment horizontal="center" vertical="center" wrapText="1"/>
    </xf>
    <xf numFmtId="0" fontId="38" fillId="5" borderId="0" xfId="0" applyFont="1" applyFill="1" applyAlignment="1">
      <alignment horizontal="center" vertical="center"/>
    </xf>
    <xf numFmtId="0" fontId="38" fillId="5" borderId="0" xfId="0" applyFont="1" applyFill="1"/>
    <xf numFmtId="2" fontId="63" fillId="0" borderId="0" xfId="0" applyNumberFormat="1" applyFont="1" applyAlignment="1">
      <alignment horizontal="center"/>
    </xf>
    <xf numFmtId="0" fontId="52" fillId="0" borderId="23" xfId="0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52" fillId="5" borderId="27" xfId="0" applyFont="1" applyFill="1" applyBorder="1" applyAlignment="1">
      <alignment horizontal="center" vertical="center" wrapText="1"/>
    </xf>
    <xf numFmtId="0" fontId="52" fillId="0" borderId="28" xfId="0" applyFont="1" applyBorder="1" applyAlignment="1">
      <alignment horizontal="center" vertical="center"/>
    </xf>
    <xf numFmtId="169" fontId="43" fillId="5" borderId="0" xfId="0" applyNumberFormat="1" applyFont="1" applyFill="1" applyAlignment="1">
      <alignment horizontal="center" vertical="center" wrapText="1"/>
    </xf>
    <xf numFmtId="169" fontId="45" fillId="5" borderId="0" xfId="0" applyNumberFormat="1" applyFont="1" applyFill="1" applyAlignment="1">
      <alignment horizontal="center" vertical="center" wrapText="1"/>
    </xf>
    <xf numFmtId="0" fontId="37" fillId="5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0" fillId="5" borderId="0" xfId="0" applyFill="1" applyAlignment="1">
      <alignment horizontal="left"/>
    </xf>
    <xf numFmtId="169" fontId="43" fillId="5" borderId="5" xfId="0" applyNumberFormat="1" applyFont="1" applyFill="1" applyBorder="1" applyAlignment="1">
      <alignment horizontal="center" vertical="center" wrapText="1"/>
    </xf>
    <xf numFmtId="0" fontId="52" fillId="0" borderId="0" xfId="0" applyFont="1" applyAlignment="1">
      <alignment horizontal="center" vertical="center"/>
    </xf>
    <xf numFmtId="0" fontId="52" fillId="0" borderId="11" xfId="0" applyFont="1" applyBorder="1" applyAlignment="1">
      <alignment wrapText="1"/>
    </xf>
    <xf numFmtId="0" fontId="52" fillId="0" borderId="13" xfId="0" applyFont="1" applyBorder="1" applyAlignment="1">
      <alignment horizontal="left" wrapText="1"/>
    </xf>
    <xf numFmtId="0" fontId="69" fillId="0" borderId="1" xfId="0" applyFont="1" applyBorder="1" applyAlignment="1">
      <alignment horizontal="center" vertical="center"/>
    </xf>
    <xf numFmtId="0" fontId="69" fillId="0" borderId="1" xfId="0" applyFont="1" applyBorder="1" applyAlignment="1">
      <alignment horizontal="center" vertical="center" wrapText="1"/>
    </xf>
    <xf numFmtId="0" fontId="69" fillId="0" borderId="14" xfId="0" applyFont="1" applyBorder="1" applyAlignment="1">
      <alignment horizontal="center" vertical="center"/>
    </xf>
    <xf numFmtId="0" fontId="69" fillId="0" borderId="16" xfId="0" applyFont="1" applyBorder="1" applyAlignment="1">
      <alignment horizontal="center"/>
    </xf>
    <xf numFmtId="0" fontId="69" fillId="0" borderId="16" xfId="0" applyFont="1" applyBorder="1" applyAlignment="1">
      <alignment horizontal="center" vertical="center"/>
    </xf>
    <xf numFmtId="0" fontId="69" fillId="0" borderId="10" xfId="0" applyFont="1" applyBorder="1" applyAlignment="1">
      <alignment horizontal="center" vertical="center"/>
    </xf>
    <xf numFmtId="0" fontId="69" fillId="0" borderId="10" xfId="0" applyFont="1" applyBorder="1" applyAlignment="1">
      <alignment horizontal="center"/>
    </xf>
    <xf numFmtId="0" fontId="69" fillId="0" borderId="1" xfId="0" applyFont="1" applyBorder="1" applyAlignment="1">
      <alignment horizontal="center"/>
    </xf>
    <xf numFmtId="0" fontId="69" fillId="0" borderId="14" xfId="0" applyFont="1" applyBorder="1" applyAlignment="1">
      <alignment horizontal="center"/>
    </xf>
    <xf numFmtId="0" fontId="70" fillId="0" borderId="0" xfId="0" applyFont="1"/>
    <xf numFmtId="0" fontId="70" fillId="0" borderId="0" xfId="0" applyFont="1" applyAlignment="1">
      <alignment horizontal="center"/>
    </xf>
    <xf numFmtId="0" fontId="70" fillId="0" borderId="0" xfId="0" applyFont="1" applyAlignment="1">
      <alignment horizontal="left"/>
    </xf>
    <xf numFmtId="0" fontId="68" fillId="0" borderId="0" xfId="0" applyFont="1"/>
    <xf numFmtId="0" fontId="15" fillId="0" borderId="0" xfId="0" applyFont="1" applyAlignment="1">
      <alignment horizontal="center" vertical="center" wrapText="1"/>
    </xf>
    <xf numFmtId="168" fontId="29" fillId="4" borderId="0" xfId="0" applyNumberFormat="1" applyFont="1" applyFill="1" applyAlignment="1">
      <alignment horizontal="center" vertical="center" wrapText="1"/>
    </xf>
    <xf numFmtId="2" fontId="63" fillId="0" borderId="29" xfId="0" applyNumberFormat="1" applyFont="1" applyBorder="1" applyAlignment="1">
      <alignment horizontal="center"/>
    </xf>
    <xf numFmtId="2" fontId="40" fillId="0" borderId="1" xfId="0" applyNumberFormat="1" applyFont="1" applyBorder="1" applyAlignment="1">
      <alignment vertical="center"/>
    </xf>
    <xf numFmtId="2" fontId="59" fillId="0" borderId="29" xfId="0" applyNumberFormat="1" applyFont="1" applyBorder="1" applyAlignment="1">
      <alignment horizontal="center"/>
    </xf>
    <xf numFmtId="2" fontId="63" fillId="0" borderId="29" xfId="0" applyNumberFormat="1" applyFont="1" applyBorder="1"/>
    <xf numFmtId="2" fontId="63" fillId="0" borderId="30" xfId="0" applyNumberFormat="1" applyFont="1" applyBorder="1"/>
    <xf numFmtId="0" fontId="0" fillId="0" borderId="31" xfId="0" applyBorder="1"/>
    <xf numFmtId="0" fontId="0" fillId="0" borderId="29" xfId="0" applyBorder="1"/>
    <xf numFmtId="2" fontId="38" fillId="0" borderId="7" xfId="0" applyNumberFormat="1" applyFont="1" applyBorder="1" applyAlignment="1">
      <alignment vertical="center"/>
    </xf>
    <xf numFmtId="169" fontId="45" fillId="0" borderId="1" xfId="0" applyNumberFormat="1" applyFont="1" applyBorder="1" applyAlignment="1">
      <alignment horizontal="center" vertical="center" wrapText="1"/>
    </xf>
    <xf numFmtId="2" fontId="59" fillId="0" borderId="31" xfId="0" applyNumberFormat="1" applyFont="1" applyBorder="1" applyAlignment="1">
      <alignment horizontal="center"/>
    </xf>
    <xf numFmtId="0" fontId="0" fillId="0" borderId="30" xfId="0" applyBorder="1"/>
    <xf numFmtId="0" fontId="38" fillId="0" borderId="1" xfId="0" applyFont="1" applyBorder="1" applyAlignment="1">
      <alignment horizontal="center" vertical="center"/>
    </xf>
    <xf numFmtId="0" fontId="72" fillId="0" borderId="20" xfId="0" applyFont="1" applyBorder="1"/>
    <xf numFmtId="4" fontId="40" fillId="0" borderId="1" xfId="0" applyNumberFormat="1" applyFont="1" applyBorder="1" applyAlignment="1">
      <alignment vertical="center"/>
    </xf>
    <xf numFmtId="4" fontId="64" fillId="0" borderId="24" xfId="0" applyNumberFormat="1" applyFont="1" applyBorder="1" applyAlignment="1">
      <alignment vertical="center"/>
    </xf>
    <xf numFmtId="0" fontId="0" fillId="4" borderId="1" xfId="0" applyFill="1" applyBorder="1"/>
    <xf numFmtId="0" fontId="0" fillId="0" borderId="1" xfId="0" applyBorder="1"/>
    <xf numFmtId="0" fontId="0" fillId="0" borderId="28" xfId="0" applyBorder="1"/>
    <xf numFmtId="168" fontId="38" fillId="0" borderId="1" xfId="0" applyNumberFormat="1" applyFont="1" applyBorder="1" applyAlignment="1">
      <alignment horizontal="center"/>
    </xf>
    <xf numFmtId="168" fontId="38" fillId="0" borderId="6" xfId="0" applyNumberFormat="1" applyFont="1" applyBorder="1" applyAlignment="1">
      <alignment horizontal="center"/>
    </xf>
    <xf numFmtId="0" fontId="6" fillId="11" borderId="0" xfId="0" applyFont="1" applyFill="1" applyAlignment="1">
      <alignment horizontal="center" vertical="center" wrapText="1"/>
    </xf>
    <xf numFmtId="0" fontId="0" fillId="11" borderId="0" xfId="0" applyFill="1"/>
    <xf numFmtId="4" fontId="38" fillId="0" borderId="0" xfId="0" applyNumberFormat="1" applyFont="1" applyAlignment="1">
      <alignment horizontal="center"/>
    </xf>
    <xf numFmtId="168" fontId="74" fillId="0" borderId="1" xfId="0" applyNumberFormat="1" applyFont="1" applyBorder="1" applyAlignment="1">
      <alignment vertical="center" wrapText="1"/>
    </xf>
    <xf numFmtId="168" fontId="66" fillId="5" borderId="19" xfId="0" applyNumberFormat="1" applyFont="1" applyFill="1" applyBorder="1" applyAlignment="1">
      <alignment vertical="center"/>
    </xf>
    <xf numFmtId="168" fontId="66" fillId="0" borderId="19" xfId="0" applyNumberFormat="1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0" fillId="12" borderId="0" xfId="0" applyFill="1"/>
    <xf numFmtId="0" fontId="75" fillId="12" borderId="0" xfId="0" applyFont="1" applyFill="1" applyAlignment="1" applyProtection="1">
      <alignment wrapText="1"/>
      <protection locked="0"/>
    </xf>
    <xf numFmtId="0" fontId="38" fillId="12" borderId="0" xfId="0" applyFont="1" applyFill="1" applyAlignment="1">
      <alignment horizontal="left" vertical="center" wrapText="1"/>
    </xf>
    <xf numFmtId="0" fontId="24" fillId="0" borderId="0" xfId="0" applyFont="1" applyAlignment="1">
      <alignment horizontal="center"/>
    </xf>
    <xf numFmtId="49" fontId="0" fillId="3" borderId="0" xfId="0" applyNumberFormat="1" applyFill="1" applyAlignment="1">
      <alignment horizontal="center"/>
    </xf>
    <xf numFmtId="0" fontId="24" fillId="0" borderId="0" xfId="0" applyFont="1" applyAlignment="1">
      <alignment horizontal="center" vertical="center"/>
    </xf>
    <xf numFmtId="168" fontId="43" fillId="0" borderId="7" xfId="0" applyNumberFormat="1" applyFont="1" applyBorder="1" applyAlignment="1">
      <alignment horizontal="center" vertical="center" wrapText="1"/>
    </xf>
    <xf numFmtId="168" fontId="43" fillId="0" borderId="6" xfId="0" applyNumberFormat="1" applyFont="1" applyBorder="1" applyAlignment="1">
      <alignment horizontal="center" vertical="center" wrapText="1"/>
    </xf>
    <xf numFmtId="169" fontId="43" fillId="0" borderId="7" xfId="0" applyNumberFormat="1" applyFont="1" applyBorder="1" applyAlignment="1">
      <alignment horizontal="center" vertical="center" wrapText="1"/>
    </xf>
    <xf numFmtId="169" fontId="43" fillId="0" borderId="4" xfId="0" applyNumberFormat="1" applyFont="1" applyBorder="1" applyAlignment="1">
      <alignment horizontal="center" vertical="center" wrapText="1"/>
    </xf>
    <xf numFmtId="0" fontId="53" fillId="0" borderId="7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53" fillId="0" borderId="4" xfId="0" applyFont="1" applyBorder="1" applyAlignment="1">
      <alignment horizontal="left" vertical="center" wrapText="1"/>
    </xf>
    <xf numFmtId="0" fontId="53" fillId="0" borderId="6" xfId="0" applyFont="1" applyBorder="1" applyAlignment="1">
      <alignment horizontal="left" vertical="center" wrapText="1"/>
    </xf>
    <xf numFmtId="0" fontId="53" fillId="0" borderId="1" xfId="0" applyFont="1" applyBorder="1" applyAlignment="1">
      <alignment horizontal="left" vertical="center" wrapText="1"/>
    </xf>
    <xf numFmtId="166" fontId="55" fillId="0" borderId="7" xfId="0" applyNumberFormat="1" applyFont="1" applyBorder="1" applyAlignment="1">
      <alignment horizontal="center" vertical="center" wrapText="1"/>
    </xf>
    <xf numFmtId="166" fontId="55" fillId="0" borderId="6" xfId="0" applyNumberFormat="1" applyFont="1" applyBorder="1" applyAlignment="1">
      <alignment horizontal="center" vertical="center" wrapText="1"/>
    </xf>
    <xf numFmtId="166" fontId="54" fillId="0" borderId="7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9" fontId="43" fillId="0" borderId="6" xfId="0" applyNumberFormat="1" applyFont="1" applyBorder="1" applyAlignment="1">
      <alignment horizontal="center" vertical="center" wrapText="1"/>
    </xf>
    <xf numFmtId="166" fontId="54" fillId="0" borderId="6" xfId="0" applyNumberFormat="1" applyFont="1" applyBorder="1" applyAlignment="1">
      <alignment horizontal="center" vertical="center" wrapText="1"/>
    </xf>
    <xf numFmtId="2" fontId="38" fillId="0" borderId="7" xfId="0" applyNumberFormat="1" applyFont="1" applyBorder="1" applyAlignment="1">
      <alignment horizontal="center" vertical="center"/>
    </xf>
    <xf numFmtId="2" fontId="38" fillId="0" borderId="4" xfId="0" applyNumberFormat="1" applyFont="1" applyBorder="1" applyAlignment="1">
      <alignment horizontal="center" vertical="center"/>
    </xf>
    <xf numFmtId="2" fontId="38" fillId="0" borderId="6" xfId="0" applyNumberFormat="1" applyFont="1" applyBorder="1" applyAlignment="1">
      <alignment horizontal="center" vertical="center"/>
    </xf>
    <xf numFmtId="172" fontId="46" fillId="0" borderId="1" xfId="0" applyNumberFormat="1" applyFont="1" applyBorder="1" applyAlignment="1">
      <alignment horizontal="center" vertical="center" wrapText="1"/>
    </xf>
    <xf numFmtId="168" fontId="5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9" fontId="57" fillId="0" borderId="7" xfId="0" applyNumberFormat="1" applyFont="1" applyBorder="1" applyAlignment="1">
      <alignment horizontal="center" vertical="center" wrapText="1"/>
    </xf>
    <xf numFmtId="169" fontId="57" fillId="0" borderId="4" xfId="0" applyNumberFormat="1" applyFont="1" applyBorder="1" applyAlignment="1">
      <alignment horizontal="center" vertical="center" wrapText="1"/>
    </xf>
    <xf numFmtId="169" fontId="57" fillId="0" borderId="6" xfId="0" applyNumberFormat="1" applyFont="1" applyBorder="1" applyAlignment="1">
      <alignment horizontal="center" vertical="center" wrapText="1"/>
    </xf>
    <xf numFmtId="169" fontId="57" fillId="0" borderId="1" xfId="0" applyNumberFormat="1" applyFont="1" applyBorder="1" applyAlignment="1">
      <alignment horizontal="center" vertical="center" wrapText="1"/>
    </xf>
    <xf numFmtId="2" fontId="38" fillId="0" borderId="4" xfId="0" applyNumberFormat="1" applyFont="1" applyBorder="1" applyAlignment="1">
      <alignment horizontal="center" vertical="center" wrapText="1"/>
    </xf>
    <xf numFmtId="2" fontId="38" fillId="0" borderId="6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9" fontId="38" fillId="0" borderId="7" xfId="0" applyNumberFormat="1" applyFont="1" applyBorder="1" applyAlignment="1">
      <alignment horizontal="center" vertical="center" wrapText="1"/>
    </xf>
    <xf numFmtId="0" fontId="20" fillId="0" borderId="4" xfId="0" applyFont="1" applyBorder="1"/>
    <xf numFmtId="0" fontId="20" fillId="0" borderId="6" xfId="0" applyFont="1" applyBorder="1"/>
    <xf numFmtId="168" fontId="57" fillId="0" borderId="7" xfId="0" applyNumberFormat="1" applyFont="1" applyBorder="1" applyAlignment="1">
      <alignment horizontal="center" vertical="center" wrapText="1"/>
    </xf>
    <xf numFmtId="168" fontId="57" fillId="0" borderId="6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37" fillId="0" borderId="7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left" vertical="center" wrapText="1"/>
    </xf>
    <xf numFmtId="0" fontId="37" fillId="0" borderId="6" xfId="0" applyFont="1" applyBorder="1" applyAlignment="1">
      <alignment horizontal="left" vertical="center" wrapText="1"/>
    </xf>
    <xf numFmtId="4" fontId="37" fillId="4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35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1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2" fontId="38" fillId="0" borderId="42" xfId="0" applyNumberFormat="1" applyFont="1" applyBorder="1" applyAlignment="1">
      <alignment horizontal="center" vertical="center" wrapText="1"/>
    </xf>
    <xf numFmtId="2" fontId="38" fillId="0" borderId="2" xfId="0" applyNumberFormat="1" applyFont="1" applyBorder="1" applyAlignment="1">
      <alignment horizontal="center" vertical="center" wrapText="1"/>
    </xf>
    <xf numFmtId="4" fontId="42" fillId="0" borderId="1" xfId="0" applyNumberFormat="1" applyFont="1" applyBorder="1" applyAlignment="1">
      <alignment horizontal="center" vertical="center" wrapText="1"/>
    </xf>
    <xf numFmtId="4" fontId="42" fillId="0" borderId="5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28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2" fontId="38" fillId="0" borderId="1" xfId="0" applyNumberFormat="1" applyFont="1" applyBorder="1" applyAlignment="1">
      <alignment horizontal="center" vertical="center" wrapText="1"/>
    </xf>
    <xf numFmtId="0" fontId="38" fillId="0" borderId="7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 textRotation="90" wrapText="1"/>
    </xf>
    <xf numFmtId="0" fontId="10" fillId="0" borderId="6" xfId="0" applyFont="1" applyBorder="1" applyAlignment="1">
      <alignment horizontal="center" vertical="center" textRotation="90" wrapText="1"/>
    </xf>
    <xf numFmtId="0" fontId="37" fillId="0" borderId="7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168" fontId="41" fillId="0" borderId="7" xfId="0" applyNumberFormat="1" applyFont="1" applyBorder="1" applyAlignment="1">
      <alignment horizontal="left" vertical="center"/>
    </xf>
    <xf numFmtId="168" fontId="41" fillId="0" borderId="4" xfId="0" applyNumberFormat="1" applyFont="1" applyBorder="1" applyAlignment="1">
      <alignment horizontal="left" vertical="center"/>
    </xf>
    <xf numFmtId="168" fontId="41" fillId="0" borderId="6" xfId="0" applyNumberFormat="1" applyFont="1" applyBorder="1" applyAlignment="1">
      <alignment horizontal="left" vertical="center"/>
    </xf>
    <xf numFmtId="4" fontId="38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72" fontId="44" fillId="0" borderId="1" xfId="0" applyNumberFormat="1" applyFont="1" applyBorder="1" applyAlignment="1">
      <alignment horizontal="center" vertical="center" wrapText="1"/>
    </xf>
    <xf numFmtId="172" fontId="46" fillId="0" borderId="7" xfId="0" applyNumberFormat="1" applyFont="1" applyBorder="1" applyAlignment="1">
      <alignment horizontal="center" vertical="center" wrapText="1"/>
    </xf>
    <xf numFmtId="172" fontId="46" fillId="0" borderId="4" xfId="0" applyNumberFormat="1" applyFont="1" applyBorder="1" applyAlignment="1">
      <alignment horizontal="center" vertical="center" wrapText="1"/>
    </xf>
    <xf numFmtId="172" fontId="46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9" fontId="45" fillId="0" borderId="7" xfId="0" applyNumberFormat="1" applyFont="1" applyBorder="1" applyAlignment="1">
      <alignment horizontal="center" vertical="center" wrapText="1"/>
    </xf>
    <xf numFmtId="169" fontId="45" fillId="0" borderId="4" xfId="0" applyNumberFormat="1" applyFont="1" applyBorder="1" applyAlignment="1">
      <alignment horizontal="center" vertical="center" wrapText="1"/>
    </xf>
    <xf numFmtId="168" fontId="45" fillId="0" borderId="7" xfId="0" applyNumberFormat="1" applyFont="1" applyBorder="1" applyAlignment="1">
      <alignment horizontal="center" vertical="center" wrapText="1"/>
    </xf>
    <xf numFmtId="168" fontId="45" fillId="0" borderId="6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168" fontId="43" fillId="0" borderId="1" xfId="0" applyNumberFormat="1" applyFont="1" applyBorder="1" applyAlignment="1">
      <alignment horizontal="center" vertical="center" wrapText="1"/>
    </xf>
    <xf numFmtId="169" fontId="43" fillId="0" borderId="1" xfId="0" applyNumberFormat="1" applyFont="1" applyBorder="1" applyAlignment="1">
      <alignment horizontal="center" vertical="center" wrapText="1"/>
    </xf>
    <xf numFmtId="168" fontId="43" fillId="11" borderId="7" xfId="0" applyNumberFormat="1" applyFont="1" applyFill="1" applyBorder="1" applyAlignment="1">
      <alignment horizontal="center" vertical="center" wrapText="1"/>
    </xf>
    <xf numFmtId="168" fontId="43" fillId="11" borderId="6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38" fillId="0" borderId="7" xfId="0" applyFont="1" applyBorder="1" applyAlignment="1">
      <alignment horizontal="left" vertical="center" wrapText="1"/>
    </xf>
    <xf numFmtId="0" fontId="38" fillId="0" borderId="4" xfId="0" applyFont="1" applyBorder="1" applyAlignment="1">
      <alignment horizontal="left" vertical="center" wrapText="1"/>
    </xf>
    <xf numFmtId="0" fontId="38" fillId="0" borderId="6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168" fontId="45" fillId="11" borderId="7" xfId="0" applyNumberFormat="1" applyFont="1" applyFill="1" applyBorder="1" applyAlignment="1">
      <alignment horizontal="center" vertical="center" wrapText="1"/>
    </xf>
    <xf numFmtId="168" fontId="45" fillId="11" borderId="6" xfId="0" applyNumberFormat="1" applyFont="1" applyFill="1" applyBorder="1" applyAlignment="1">
      <alignment horizontal="center" vertical="center" wrapText="1"/>
    </xf>
    <xf numFmtId="0" fontId="53" fillId="11" borderId="7" xfId="0" applyFont="1" applyFill="1" applyBorder="1" applyAlignment="1">
      <alignment vertical="center" wrapText="1"/>
    </xf>
    <xf numFmtId="0" fontId="53" fillId="11" borderId="4" xfId="0" applyFont="1" applyFill="1" applyBorder="1" applyAlignment="1">
      <alignment vertical="center" wrapText="1"/>
    </xf>
    <xf numFmtId="0" fontId="53" fillId="11" borderId="6" xfId="0" applyFont="1" applyFill="1" applyBorder="1" applyAlignment="1">
      <alignment vertical="center" wrapText="1"/>
    </xf>
    <xf numFmtId="0" fontId="53" fillId="0" borderId="7" xfId="0" applyFont="1" applyBorder="1" applyAlignment="1">
      <alignment horizontal="left" vertical="center"/>
    </xf>
    <xf numFmtId="0" fontId="53" fillId="0" borderId="4" xfId="0" applyFont="1" applyBorder="1" applyAlignment="1">
      <alignment horizontal="left" vertical="center"/>
    </xf>
    <xf numFmtId="0" fontId="53" fillId="0" borderId="6" xfId="0" applyFont="1" applyBorder="1" applyAlignment="1">
      <alignment horizontal="left" vertical="center"/>
    </xf>
    <xf numFmtId="0" fontId="53" fillId="0" borderId="7" xfId="0" applyFont="1" applyBorder="1" applyAlignment="1">
      <alignment vertical="center"/>
    </xf>
    <xf numFmtId="0" fontId="53" fillId="0" borderId="4" xfId="0" applyFont="1" applyBorder="1" applyAlignment="1">
      <alignment vertical="center"/>
    </xf>
    <xf numFmtId="0" fontId="53" fillId="0" borderId="6" xfId="0" applyFont="1" applyBorder="1" applyAlignment="1">
      <alignment vertical="center"/>
    </xf>
    <xf numFmtId="0" fontId="56" fillId="11" borderId="7" xfId="0" applyFont="1" applyFill="1" applyBorder="1" applyAlignment="1">
      <alignment horizontal="left" vertical="center" wrapText="1"/>
    </xf>
    <xf numFmtId="0" fontId="56" fillId="11" borderId="4" xfId="0" applyFont="1" applyFill="1" applyBorder="1" applyAlignment="1">
      <alignment horizontal="left" vertical="center" wrapText="1"/>
    </xf>
    <xf numFmtId="0" fontId="56" fillId="11" borderId="6" xfId="0" applyFont="1" applyFill="1" applyBorder="1" applyAlignment="1">
      <alignment horizontal="left" vertical="center" wrapText="1"/>
    </xf>
    <xf numFmtId="2" fontId="12" fillId="12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72" fontId="12" fillId="12" borderId="1" xfId="0" applyNumberFormat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168" fontId="0" fillId="12" borderId="1" xfId="0" applyNumberForma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169" fontId="0" fillId="0" borderId="0" xfId="0" applyNumberFormat="1" applyAlignment="1">
      <alignment horizontal="center" vertical="center"/>
    </xf>
    <xf numFmtId="169" fontId="12" fillId="0" borderId="0" xfId="0" applyNumberFormat="1" applyFont="1" applyAlignment="1">
      <alignment horizontal="center" vertical="center"/>
    </xf>
    <xf numFmtId="0" fontId="38" fillId="0" borderId="1" xfId="0" applyFont="1" applyBorder="1" applyAlignment="1">
      <alignment horizontal="left"/>
    </xf>
    <xf numFmtId="172" fontId="50" fillId="0" borderId="1" xfId="0" applyNumberFormat="1" applyFont="1" applyBorder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72" fontId="50" fillId="0" borderId="1" xfId="0" applyNumberFormat="1" applyFont="1" applyBorder="1" applyAlignment="1">
      <alignment horizontal="center"/>
    </xf>
    <xf numFmtId="0" fontId="40" fillId="0" borderId="0" xfId="0" applyFont="1" applyAlignment="1">
      <alignment horizontal="left" vertical="center"/>
    </xf>
    <xf numFmtId="0" fontId="37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172" fontId="12" fillId="10" borderId="1" xfId="0" applyNumberFormat="1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171" fontId="12" fillId="12" borderId="1" xfId="0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left" vertical="center" wrapText="1"/>
    </xf>
    <xf numFmtId="0" fontId="53" fillId="11" borderId="7" xfId="0" applyFont="1" applyFill="1" applyBorder="1" applyAlignment="1">
      <alignment horizontal="left" vertical="center" wrapText="1"/>
    </xf>
    <xf numFmtId="0" fontId="53" fillId="11" borderId="4" xfId="0" applyFont="1" applyFill="1" applyBorder="1" applyAlignment="1">
      <alignment horizontal="left" vertical="center" wrapText="1"/>
    </xf>
    <xf numFmtId="0" fontId="53" fillId="11" borderId="6" xfId="0" applyFont="1" applyFill="1" applyBorder="1" applyAlignment="1">
      <alignment horizontal="left" vertical="center" wrapText="1"/>
    </xf>
    <xf numFmtId="0" fontId="37" fillId="0" borderId="1" xfId="0" applyFont="1" applyBorder="1" applyAlignment="1">
      <alignment horizontal="left" vertical="center" wrapText="1"/>
    </xf>
    <xf numFmtId="169" fontId="38" fillId="0" borderId="1" xfId="0" applyNumberFormat="1" applyFont="1" applyBorder="1" applyAlignment="1">
      <alignment horizontal="center" vertical="center" wrapText="1"/>
    </xf>
    <xf numFmtId="169" fontId="39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left"/>
    </xf>
    <xf numFmtId="0" fontId="37" fillId="0" borderId="0" xfId="0" applyFont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166" fontId="42" fillId="0" borderId="7" xfId="0" applyNumberFormat="1" applyFont="1" applyBorder="1" applyAlignment="1">
      <alignment horizontal="center" vertical="center"/>
    </xf>
    <xf numFmtId="166" fontId="42" fillId="0" borderId="6" xfId="0" applyNumberFormat="1" applyFont="1" applyBorder="1" applyAlignment="1">
      <alignment horizontal="center" vertical="center"/>
    </xf>
    <xf numFmtId="0" fontId="53" fillId="11" borderId="7" xfId="0" applyFont="1" applyFill="1" applyBorder="1" applyAlignment="1">
      <alignment vertical="center"/>
    </xf>
    <xf numFmtId="0" fontId="53" fillId="11" borderId="4" xfId="0" applyFont="1" applyFill="1" applyBorder="1" applyAlignment="1">
      <alignment vertical="center"/>
    </xf>
    <xf numFmtId="0" fontId="53" fillId="11" borderId="6" xfId="0" applyFont="1" applyFill="1" applyBorder="1" applyAlignment="1">
      <alignment vertical="center"/>
    </xf>
    <xf numFmtId="0" fontId="37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53" fillId="0" borderId="7" xfId="0" applyFont="1" applyBorder="1" applyAlignment="1">
      <alignment vertical="center" wrapText="1"/>
    </xf>
    <xf numFmtId="0" fontId="53" fillId="0" borderId="4" xfId="0" applyFont="1" applyBorder="1" applyAlignment="1">
      <alignment vertical="center" wrapText="1"/>
    </xf>
    <xf numFmtId="0" fontId="53" fillId="0" borderId="6" xfId="0" applyFont="1" applyBorder="1" applyAlignment="1">
      <alignment vertical="center" wrapText="1"/>
    </xf>
    <xf numFmtId="0" fontId="53" fillId="11" borderId="7" xfId="0" applyFont="1" applyFill="1" applyBorder="1" applyAlignment="1">
      <alignment horizontal="left" vertical="center"/>
    </xf>
    <xf numFmtId="0" fontId="53" fillId="11" borderId="4" xfId="0" applyFont="1" applyFill="1" applyBorder="1" applyAlignment="1">
      <alignment horizontal="left" vertical="center"/>
    </xf>
    <xf numFmtId="0" fontId="53" fillId="11" borderId="6" xfId="0" applyFont="1" applyFill="1" applyBorder="1" applyAlignment="1">
      <alignment horizontal="left" vertical="center"/>
    </xf>
    <xf numFmtId="166" fontId="38" fillId="0" borderId="7" xfId="0" applyNumberFormat="1" applyFont="1" applyBorder="1" applyAlignment="1">
      <alignment horizontal="center" vertical="center" wrapText="1"/>
    </xf>
    <xf numFmtId="166" fontId="38" fillId="0" borderId="6" xfId="0" applyNumberFormat="1" applyFont="1" applyBorder="1" applyAlignment="1">
      <alignment horizontal="center" vertical="center" wrapText="1"/>
    </xf>
    <xf numFmtId="169" fontId="45" fillId="0" borderId="6" xfId="0" applyNumberFormat="1" applyFont="1" applyBorder="1" applyAlignment="1">
      <alignment horizontal="center" vertical="center" wrapText="1"/>
    </xf>
    <xf numFmtId="172" fontId="46" fillId="5" borderId="7" xfId="0" applyNumberFormat="1" applyFont="1" applyFill="1" applyBorder="1" applyAlignment="1">
      <alignment horizontal="center" vertical="center" wrapText="1"/>
    </xf>
    <xf numFmtId="172" fontId="46" fillId="5" borderId="4" xfId="0" applyNumberFormat="1" applyFont="1" applyFill="1" applyBorder="1" applyAlignment="1">
      <alignment horizontal="center" vertical="center" wrapText="1"/>
    </xf>
    <xf numFmtId="172" fontId="46" fillId="5" borderId="6" xfId="0" applyNumberFormat="1" applyFont="1" applyFill="1" applyBorder="1" applyAlignment="1">
      <alignment horizontal="center" vertical="center" wrapText="1"/>
    </xf>
    <xf numFmtId="171" fontId="73" fillId="0" borderId="0" xfId="0" applyNumberFormat="1" applyFont="1"/>
    <xf numFmtId="0" fontId="0" fillId="0" borderId="0" xfId="0"/>
    <xf numFmtId="0" fontId="26" fillId="0" borderId="0" xfId="0" applyFont="1"/>
    <xf numFmtId="0" fontId="0" fillId="0" borderId="4" xfId="0" applyBorder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25" fillId="0" borderId="4" xfId="0" applyFont="1" applyBorder="1" applyAlignment="1">
      <alignment horizontal="left" vertical="center"/>
    </xf>
    <xf numFmtId="0" fontId="25" fillId="0" borderId="6" xfId="0" applyFont="1" applyBorder="1" applyAlignment="1">
      <alignment horizontal="left" vertical="center"/>
    </xf>
    <xf numFmtId="0" fontId="0" fillId="3" borderId="7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/>
    </xf>
    <xf numFmtId="0" fontId="38" fillId="5" borderId="0" xfId="0" applyFont="1" applyFill="1" applyAlignment="1">
      <alignment horizontal="left" vertical="center" wrapText="1"/>
    </xf>
    <xf numFmtId="0" fontId="6" fillId="5" borderId="0" xfId="0" applyFont="1" applyFill="1" applyAlignment="1">
      <alignment horizontal="center" vertical="center" wrapText="1"/>
    </xf>
    <xf numFmtId="0" fontId="37" fillId="5" borderId="0" xfId="0" applyFont="1" applyFill="1" applyAlignment="1">
      <alignment horizontal="left"/>
    </xf>
    <xf numFmtId="0" fontId="38" fillId="5" borderId="0" xfId="0" applyFont="1" applyFill="1" applyAlignment="1">
      <alignment horizontal="left"/>
    </xf>
    <xf numFmtId="0" fontId="36" fillId="5" borderId="0" xfId="0" applyFont="1" applyFill="1" applyAlignment="1">
      <alignment horizontal="left" vertical="center" wrapText="1"/>
    </xf>
    <xf numFmtId="0" fontId="37" fillId="5" borderId="0" xfId="0" applyFont="1" applyFill="1" applyAlignment="1">
      <alignment horizontal="center"/>
    </xf>
    <xf numFmtId="172" fontId="12" fillId="5" borderId="0" xfId="0" applyNumberFormat="1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172" fontId="50" fillId="5" borderId="0" xfId="0" applyNumberFormat="1" applyFont="1" applyFill="1" applyAlignment="1">
      <alignment horizontal="center"/>
    </xf>
    <xf numFmtId="169" fontId="0" fillId="5" borderId="0" xfId="0" applyNumberFormat="1" applyFill="1" applyAlignment="1">
      <alignment horizontal="center" vertical="center"/>
    </xf>
    <xf numFmtId="169" fontId="12" fillId="5" borderId="0" xfId="0" applyNumberFormat="1" applyFont="1" applyFill="1" applyAlignment="1">
      <alignment horizontal="center" vertical="center"/>
    </xf>
    <xf numFmtId="172" fontId="50" fillId="5" borderId="0" xfId="0" applyNumberFormat="1" applyFont="1" applyFill="1" applyAlignment="1">
      <alignment horizontal="center" vertical="center"/>
    </xf>
    <xf numFmtId="171" fontId="12" fillId="5" borderId="0" xfId="0" applyNumberFormat="1" applyFont="1" applyFill="1" applyAlignment="1">
      <alignment horizontal="center" vertical="center"/>
    </xf>
    <xf numFmtId="0" fontId="37" fillId="5" borderId="0" xfId="0" applyFont="1" applyFill="1" applyAlignment="1">
      <alignment horizontal="left" vertical="center"/>
    </xf>
    <xf numFmtId="168" fontId="0" fillId="5" borderId="0" xfId="0" applyNumberFormat="1" applyFill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40" fillId="5" borderId="0" xfId="0" applyFont="1" applyFill="1" applyAlignment="1">
      <alignment horizontal="left" vertical="center"/>
    </xf>
    <xf numFmtId="2" fontId="12" fillId="5" borderId="0" xfId="0" applyNumberFormat="1" applyFont="1" applyFill="1" applyAlignment="1">
      <alignment horizontal="center" vertical="center"/>
    </xf>
    <xf numFmtId="172" fontId="46" fillId="5" borderId="0" xfId="0" applyNumberFormat="1" applyFont="1" applyFill="1" applyAlignment="1">
      <alignment horizontal="center" vertical="center" wrapText="1"/>
    </xf>
    <xf numFmtId="2" fontId="4" fillId="5" borderId="0" xfId="0" applyNumberFormat="1" applyFont="1" applyFill="1" applyAlignment="1">
      <alignment horizontal="center" vertical="center" wrapText="1"/>
    </xf>
    <xf numFmtId="169" fontId="43" fillId="5" borderId="0" xfId="0" applyNumberFormat="1" applyFont="1" applyFill="1" applyAlignment="1">
      <alignment horizontal="center" vertical="center" wrapText="1"/>
    </xf>
    <xf numFmtId="0" fontId="37" fillId="5" borderId="0" xfId="0" applyFont="1" applyFill="1" applyAlignment="1">
      <alignment horizontal="center" vertical="center" wrapText="1"/>
    </xf>
    <xf numFmtId="0" fontId="47" fillId="5" borderId="0" xfId="0" applyFont="1" applyFill="1" applyAlignment="1">
      <alignment horizontal="center" vertical="center" wrapText="1"/>
    </xf>
    <xf numFmtId="172" fontId="44" fillId="5" borderId="0" xfId="0" applyNumberFormat="1" applyFont="1" applyFill="1" applyAlignment="1">
      <alignment horizontal="center" vertical="center" wrapText="1"/>
    </xf>
    <xf numFmtId="169" fontId="38" fillId="5" borderId="0" xfId="0" applyNumberFormat="1" applyFont="1" applyFill="1" applyAlignment="1">
      <alignment horizontal="center" vertical="center" wrapText="1"/>
    </xf>
    <xf numFmtId="169" fontId="39" fillId="5" borderId="0" xfId="0" applyNumberFormat="1" applyFont="1" applyFill="1" applyAlignment="1">
      <alignment horizontal="center" vertical="center" wrapText="1"/>
    </xf>
    <xf numFmtId="168" fontId="43" fillId="5" borderId="0" xfId="0" applyNumberFormat="1" applyFont="1" applyFill="1" applyAlignment="1">
      <alignment horizontal="center" vertical="center" wrapText="1"/>
    </xf>
    <xf numFmtId="0" fontId="37" fillId="5" borderId="0" xfId="0" applyFont="1" applyFill="1" applyAlignment="1">
      <alignment horizontal="left" vertical="center" wrapText="1"/>
    </xf>
    <xf numFmtId="0" fontId="37" fillId="5" borderId="0" xfId="0" applyFont="1" applyFill="1" applyAlignment="1">
      <alignment horizontal="center" vertical="center"/>
    </xf>
    <xf numFmtId="0" fontId="20" fillId="5" borderId="0" xfId="0" applyFont="1" applyFill="1" applyAlignment="1">
      <alignment horizontal="center" vertical="center"/>
    </xf>
    <xf numFmtId="2" fontId="0" fillId="5" borderId="0" xfId="0" applyNumberFormat="1" applyFill="1" applyAlignment="1">
      <alignment horizontal="center"/>
    </xf>
    <xf numFmtId="0" fontId="0" fillId="5" borderId="0" xfId="0" applyFill="1" applyAlignment="1">
      <alignment horizontal="left" vertical="center"/>
    </xf>
    <xf numFmtId="0" fontId="53" fillId="5" borderId="0" xfId="0" applyFont="1" applyFill="1" applyAlignment="1">
      <alignment horizontal="left" vertical="center" wrapText="1"/>
    </xf>
    <xf numFmtId="168" fontId="45" fillId="5" borderId="0" xfId="0" applyNumberFormat="1" applyFont="1" applyFill="1" applyAlignment="1">
      <alignment horizontal="center" vertical="center" wrapText="1"/>
    </xf>
    <xf numFmtId="166" fontId="54" fillId="5" borderId="0" xfId="0" applyNumberFormat="1" applyFont="1" applyFill="1" applyAlignment="1">
      <alignment horizontal="center" vertical="center" wrapText="1"/>
    </xf>
    <xf numFmtId="169" fontId="45" fillId="5" borderId="0" xfId="0" applyNumberFormat="1" applyFont="1" applyFill="1" applyAlignment="1">
      <alignment horizontal="center" vertical="center" wrapText="1"/>
    </xf>
    <xf numFmtId="166" fontId="42" fillId="5" borderId="0" xfId="0" applyNumberFormat="1" applyFont="1" applyFill="1" applyAlignment="1">
      <alignment horizontal="center" vertical="center"/>
    </xf>
    <xf numFmtId="0" fontId="53" fillId="5" borderId="0" xfId="0" applyFont="1" applyFill="1" applyAlignment="1">
      <alignment vertical="center" wrapText="1"/>
    </xf>
    <xf numFmtId="168" fontId="52" fillId="5" borderId="14" xfId="0" applyNumberFormat="1" applyFont="1" applyFill="1" applyBorder="1" applyAlignment="1">
      <alignment horizontal="center" vertical="center" wrapText="1"/>
    </xf>
    <xf numFmtId="0" fontId="52" fillId="5" borderId="34" xfId="0" applyFont="1" applyFill="1" applyBorder="1" applyAlignment="1">
      <alignment horizontal="center" vertical="center" wrapText="1"/>
    </xf>
    <xf numFmtId="0" fontId="52" fillId="5" borderId="33" xfId="0" applyFont="1" applyFill="1" applyBorder="1" applyAlignment="1">
      <alignment horizontal="center" vertical="center" wrapText="1"/>
    </xf>
    <xf numFmtId="0" fontId="52" fillId="5" borderId="32" xfId="0" applyFont="1" applyFill="1" applyBorder="1" applyAlignment="1">
      <alignment horizontal="center" vertical="center" wrapText="1"/>
    </xf>
    <xf numFmtId="168" fontId="52" fillId="5" borderId="13" xfId="0" applyNumberFormat="1" applyFont="1" applyFill="1" applyBorder="1" applyAlignment="1">
      <alignment horizontal="center" vertical="center" wrapText="1"/>
    </xf>
    <xf numFmtId="168" fontId="52" fillId="5" borderId="7" xfId="0" applyNumberFormat="1" applyFont="1" applyFill="1" applyBorder="1" applyAlignment="1">
      <alignment horizontal="center" vertical="center" wrapText="1"/>
    </xf>
    <xf numFmtId="168" fontId="52" fillId="5" borderId="6" xfId="0" applyNumberFormat="1" applyFont="1" applyFill="1" applyBorder="1" applyAlignment="1">
      <alignment horizontal="center" vertical="center" wrapText="1"/>
    </xf>
    <xf numFmtId="0" fontId="63" fillId="0" borderId="31" xfId="0" applyFont="1" applyBorder="1" applyAlignment="1">
      <alignment horizontal="center" wrapText="1"/>
    </xf>
    <xf numFmtId="0" fontId="63" fillId="0" borderId="29" xfId="0" applyFont="1" applyBorder="1" applyAlignment="1">
      <alignment horizontal="center" wrapText="1"/>
    </xf>
    <xf numFmtId="0" fontId="63" fillId="0" borderId="30" xfId="0" applyFont="1" applyBorder="1" applyAlignment="1">
      <alignment horizontal="center" wrapText="1"/>
    </xf>
    <xf numFmtId="2" fontId="63" fillId="0" borderId="29" xfId="0" applyNumberFormat="1" applyFont="1" applyBorder="1" applyAlignment="1">
      <alignment horizontal="center"/>
    </xf>
    <xf numFmtId="2" fontId="63" fillId="0" borderId="31" xfId="0" applyNumberFormat="1" applyFont="1" applyBorder="1" applyAlignment="1">
      <alignment horizontal="center"/>
    </xf>
    <xf numFmtId="2" fontId="63" fillId="0" borderId="30" xfId="0" applyNumberFormat="1" applyFont="1" applyBorder="1" applyAlignment="1">
      <alignment horizontal="center"/>
    </xf>
    <xf numFmtId="2" fontId="59" fillId="0" borderId="29" xfId="0" applyNumberFormat="1" applyFont="1" applyBorder="1" applyAlignment="1">
      <alignment horizontal="center"/>
    </xf>
    <xf numFmtId="168" fontId="52" fillId="5" borderId="35" xfId="0" applyNumberFormat="1" applyFont="1" applyFill="1" applyBorder="1" applyAlignment="1">
      <alignment horizontal="center" vertical="center" wrapText="1"/>
    </xf>
    <xf numFmtId="168" fontId="52" fillId="5" borderId="36" xfId="0" applyNumberFormat="1" applyFont="1" applyFill="1" applyBorder="1" applyAlignment="1">
      <alignment horizontal="center" vertical="center" wrapText="1"/>
    </xf>
    <xf numFmtId="0" fontId="52" fillId="0" borderId="32" xfId="0" applyFont="1" applyBorder="1" applyAlignment="1">
      <alignment horizontal="center" vertical="center"/>
    </xf>
    <xf numFmtId="0" fontId="52" fillId="0" borderId="33" xfId="0" applyFont="1" applyBorder="1" applyAlignment="1">
      <alignment horizontal="center" vertical="center"/>
    </xf>
    <xf numFmtId="168" fontId="52" fillId="0" borderId="35" xfId="0" applyNumberFormat="1" applyFont="1" applyBorder="1" applyAlignment="1">
      <alignment horizontal="center" vertical="center"/>
    </xf>
    <xf numFmtId="168" fontId="52" fillId="0" borderId="36" xfId="0" applyNumberFormat="1" applyFont="1" applyBorder="1" applyAlignment="1">
      <alignment horizontal="center" vertical="center"/>
    </xf>
    <xf numFmtId="0" fontId="63" fillId="4" borderId="37" xfId="0" applyFont="1" applyFill="1" applyBorder="1" applyAlignment="1">
      <alignment horizontal="center" vertical="center" wrapText="1"/>
    </xf>
    <xf numFmtId="0" fontId="63" fillId="4" borderId="38" xfId="0" applyFont="1" applyFill="1" applyBorder="1" applyAlignment="1">
      <alignment horizontal="center" vertical="center" wrapText="1"/>
    </xf>
    <xf numFmtId="0" fontId="63" fillId="4" borderId="18" xfId="0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8" fontId="52" fillId="0" borderId="14" xfId="0" applyNumberFormat="1" applyFont="1" applyBorder="1" applyAlignment="1">
      <alignment horizontal="center" vertic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168" fontId="52" fillId="5" borderId="39" xfId="0" applyNumberFormat="1" applyFont="1" applyFill="1" applyBorder="1" applyAlignment="1">
      <alignment horizontal="center" vertical="center" wrapText="1"/>
    </xf>
    <xf numFmtId="168" fontId="52" fillId="0" borderId="7" xfId="0" applyNumberFormat="1" applyFont="1" applyBorder="1" applyAlignment="1">
      <alignment horizontal="center" vertical="center"/>
    </xf>
    <xf numFmtId="168" fontId="52" fillId="0" borderId="6" xfId="0" applyNumberFormat="1" applyFont="1" applyBorder="1" applyAlignment="1">
      <alignment horizontal="center" vertical="center"/>
    </xf>
    <xf numFmtId="0" fontId="52" fillId="5" borderId="42" xfId="0" applyFont="1" applyFill="1" applyBorder="1" applyAlignment="1">
      <alignment horizontal="center" vertical="center" wrapText="1"/>
    </xf>
    <xf numFmtId="0" fontId="52" fillId="5" borderId="43" xfId="0" applyFont="1" applyFill="1" applyBorder="1" applyAlignment="1">
      <alignment horizontal="center" vertical="center" wrapText="1"/>
    </xf>
    <xf numFmtId="0" fontId="63" fillId="4" borderId="31" xfId="0" applyFont="1" applyFill="1" applyBorder="1" applyAlignment="1">
      <alignment horizontal="center" vertical="center" wrapText="1"/>
    </xf>
    <xf numFmtId="0" fontId="63" fillId="4" borderId="29" xfId="0" applyFont="1" applyFill="1" applyBorder="1" applyAlignment="1">
      <alignment horizontal="center" vertical="center" wrapText="1"/>
    </xf>
    <xf numFmtId="0" fontId="63" fillId="4" borderId="30" xfId="0" applyFont="1" applyFill="1" applyBorder="1" applyAlignment="1">
      <alignment horizontal="center" vertical="center" wrapText="1"/>
    </xf>
    <xf numFmtId="0" fontId="52" fillId="0" borderId="42" xfId="0" applyFont="1" applyBorder="1" applyAlignment="1">
      <alignment horizontal="center" vertical="center"/>
    </xf>
    <xf numFmtId="0" fontId="52" fillId="0" borderId="43" xfId="0" applyFont="1" applyBorder="1" applyAlignment="1">
      <alignment horizontal="center" vertical="center"/>
    </xf>
    <xf numFmtId="0" fontId="40" fillId="0" borderId="37" xfId="0" applyFont="1" applyBorder="1" applyAlignment="1">
      <alignment horizontal="center" vertical="center"/>
    </xf>
    <xf numFmtId="0" fontId="40" fillId="0" borderId="22" xfId="0" applyFont="1" applyBorder="1" applyAlignment="1">
      <alignment horizontal="center" vertical="center"/>
    </xf>
    <xf numFmtId="0" fontId="63" fillId="0" borderId="0" xfId="0" applyFont="1" applyAlignment="1">
      <alignment horizontal="center"/>
    </xf>
    <xf numFmtId="166" fontId="54" fillId="5" borderId="5" xfId="0" applyNumberFormat="1" applyFont="1" applyFill="1" applyBorder="1" applyAlignment="1">
      <alignment horizontal="center" vertical="center" wrapText="1"/>
    </xf>
    <xf numFmtId="168" fontId="43" fillId="5" borderId="5" xfId="0" applyNumberFormat="1" applyFont="1" applyFill="1" applyBorder="1" applyAlignment="1">
      <alignment horizontal="center" vertical="center" wrapText="1"/>
    </xf>
    <xf numFmtId="0" fontId="53" fillId="5" borderId="5" xfId="0" applyFont="1" applyFill="1" applyBorder="1" applyAlignment="1">
      <alignment horizontal="left" vertical="center" wrapText="1"/>
    </xf>
    <xf numFmtId="169" fontId="43" fillId="5" borderId="5" xfId="0" applyNumberFormat="1" applyFont="1" applyFill="1" applyBorder="1" applyAlignment="1">
      <alignment horizontal="center" vertical="center" wrapText="1"/>
    </xf>
    <xf numFmtId="172" fontId="46" fillId="5" borderId="5" xfId="0" applyNumberFormat="1" applyFont="1" applyFill="1" applyBorder="1" applyAlignment="1">
      <alignment horizontal="center" vertical="center" wrapText="1"/>
    </xf>
    <xf numFmtId="0" fontId="52" fillId="5" borderId="44" xfId="0" applyFont="1" applyFill="1" applyBorder="1" applyAlignment="1">
      <alignment horizontal="center" vertical="center" wrapText="1"/>
    </xf>
    <xf numFmtId="0" fontId="52" fillId="5" borderId="6" xfId="0" applyFont="1" applyFill="1" applyBorder="1" applyAlignment="1">
      <alignment horizontal="center" vertical="center" wrapText="1"/>
    </xf>
    <xf numFmtId="0" fontId="52" fillId="5" borderId="7" xfId="0" applyFont="1" applyFill="1" applyBorder="1" applyAlignment="1">
      <alignment horizontal="center" vertical="center" wrapText="1"/>
    </xf>
    <xf numFmtId="0" fontId="52" fillId="0" borderId="7" xfId="0" applyFont="1" applyBorder="1" applyAlignment="1">
      <alignment horizontal="center" vertical="center"/>
    </xf>
    <xf numFmtId="0" fontId="52" fillId="0" borderId="6" xfId="0" applyFont="1" applyBorder="1" applyAlignment="1">
      <alignment horizontal="center" vertical="center"/>
    </xf>
    <xf numFmtId="0" fontId="63" fillId="4" borderId="34" xfId="0" applyFont="1" applyFill="1" applyBorder="1" applyAlignment="1">
      <alignment horizontal="center" vertical="center" wrapText="1"/>
    </xf>
    <xf numFmtId="0" fontId="63" fillId="4" borderId="45" xfId="0" applyFont="1" applyFill="1" applyBorder="1" applyAlignment="1">
      <alignment horizontal="center" vertical="center" wrapText="1"/>
    </xf>
    <xf numFmtId="0" fontId="63" fillId="4" borderId="46" xfId="0" applyFont="1" applyFill="1" applyBorder="1" applyAlignment="1">
      <alignment horizontal="center" vertical="center" wrapText="1"/>
    </xf>
    <xf numFmtId="168" fontId="52" fillId="5" borderId="44" xfId="0" applyNumberFormat="1" applyFont="1" applyFill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40" fillId="0" borderId="49" xfId="0" applyFont="1" applyBorder="1" applyAlignment="1">
      <alignment horizontal="center" vertical="center"/>
    </xf>
    <xf numFmtId="0" fontId="63" fillId="4" borderId="10" xfId="0" applyFont="1" applyFill="1" applyBorder="1" applyAlignment="1">
      <alignment horizontal="center" vertical="center" wrapText="1"/>
    </xf>
    <xf numFmtId="0" fontId="63" fillId="4" borderId="25" xfId="0" applyFont="1" applyFill="1" applyBorder="1" applyAlignment="1">
      <alignment horizontal="center" vertical="center" wrapText="1"/>
    </xf>
    <xf numFmtId="0" fontId="52" fillId="5" borderId="1" xfId="0" applyFont="1" applyFill="1" applyBorder="1" applyAlignment="1">
      <alignment horizontal="center" vertical="center" wrapText="1"/>
    </xf>
    <xf numFmtId="0" fontId="63" fillId="4" borderId="39" xfId="0" applyFont="1" applyFill="1" applyBorder="1" applyAlignment="1">
      <alignment horizontal="center" vertical="center" wrapText="1"/>
    </xf>
    <xf numFmtId="0" fontId="63" fillId="4" borderId="47" xfId="0" applyFont="1" applyFill="1" applyBorder="1" applyAlignment="1">
      <alignment horizontal="center" vertical="center" wrapText="1"/>
    </xf>
    <xf numFmtId="0" fontId="63" fillId="4" borderId="48" xfId="0" applyFont="1" applyFill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/>
    </xf>
    <xf numFmtId="0" fontId="52" fillId="5" borderId="14" xfId="0" applyFont="1" applyFill="1" applyBorder="1" applyAlignment="1">
      <alignment horizontal="center" vertical="center" wrapText="1"/>
    </xf>
    <xf numFmtId="172" fontId="0" fillId="0" borderId="0" xfId="0" applyNumberFormat="1" applyAlignment="1">
      <alignment horizontal="center"/>
    </xf>
    <xf numFmtId="0" fontId="67" fillId="5" borderId="0" xfId="0" applyFont="1" applyFill="1" applyAlignment="1">
      <alignment horizontal="center" vertical="center" wrapText="1"/>
    </xf>
    <xf numFmtId="168" fontId="52" fillId="0" borderId="1" xfId="0" applyNumberFormat="1" applyFont="1" applyBorder="1" applyAlignment="1">
      <alignment horizontal="center" vertical="center"/>
    </xf>
    <xf numFmtId="168" fontId="52" fillId="5" borderId="1" xfId="0" applyNumberFormat="1" applyFont="1" applyFill="1" applyBorder="1" applyAlignment="1">
      <alignment horizontal="center" vertical="center" wrapText="1"/>
    </xf>
    <xf numFmtId="0" fontId="52" fillId="5" borderId="27" xfId="0" applyFont="1" applyFill="1" applyBorder="1" applyAlignment="1">
      <alignment horizontal="center" vertical="center" wrapText="1"/>
    </xf>
    <xf numFmtId="0" fontId="52" fillId="5" borderId="50" xfId="0" applyFont="1" applyFill="1" applyBorder="1" applyAlignment="1">
      <alignment horizontal="center" vertical="center" wrapText="1"/>
    </xf>
    <xf numFmtId="0" fontId="52" fillId="5" borderId="16" xfId="0" applyFont="1" applyFill="1" applyBorder="1" applyAlignment="1">
      <alignment horizontal="center" vertical="center" wrapText="1"/>
    </xf>
    <xf numFmtId="0" fontId="52" fillId="0" borderId="27" xfId="0" applyFont="1" applyBorder="1" applyAlignment="1">
      <alignment horizontal="center" vertical="center"/>
    </xf>
    <xf numFmtId="0" fontId="52" fillId="0" borderId="50" xfId="0" applyFont="1" applyBorder="1" applyAlignment="1">
      <alignment horizontal="center" vertical="center"/>
    </xf>
    <xf numFmtId="2" fontId="52" fillId="5" borderId="1" xfId="0" applyNumberFormat="1" applyFont="1" applyFill="1" applyBorder="1" applyAlignment="1">
      <alignment horizontal="center" vertical="center" wrapText="1"/>
    </xf>
    <xf numFmtId="2" fontId="52" fillId="5" borderId="27" xfId="0" applyNumberFormat="1" applyFont="1" applyFill="1" applyBorder="1" applyAlignment="1">
      <alignment horizontal="center" vertical="center" wrapText="1"/>
    </xf>
    <xf numFmtId="2" fontId="52" fillId="5" borderId="50" xfId="0" applyNumberFormat="1" applyFont="1" applyFill="1" applyBorder="1" applyAlignment="1">
      <alignment horizontal="center" vertical="center" wrapText="1"/>
    </xf>
    <xf numFmtId="0" fontId="52" fillId="0" borderId="14" xfId="0" applyFont="1" applyBorder="1" applyAlignment="1">
      <alignment horizontal="center" vertical="center"/>
    </xf>
    <xf numFmtId="0" fontId="52" fillId="5" borderId="28" xfId="0" applyFont="1" applyFill="1" applyBorder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61" fillId="0" borderId="0" xfId="0" applyFont="1" applyAlignment="1">
      <alignment horizontal="center"/>
    </xf>
    <xf numFmtId="0" fontId="63" fillId="4" borderId="2" xfId="0" applyFont="1" applyFill="1" applyBorder="1" applyAlignment="1">
      <alignment horizontal="center" vertical="center" wrapText="1"/>
    </xf>
    <xf numFmtId="2" fontId="52" fillId="0" borderId="1" xfId="0" applyNumberFormat="1" applyFont="1" applyBorder="1" applyAlignment="1">
      <alignment horizontal="center" vertical="center"/>
    </xf>
    <xf numFmtId="2" fontId="52" fillId="0" borderId="28" xfId="0" applyNumberFormat="1" applyFont="1" applyBorder="1" applyAlignment="1">
      <alignment horizontal="center" vertical="center"/>
    </xf>
    <xf numFmtId="2" fontId="52" fillId="5" borderId="28" xfId="0" applyNumberFormat="1" applyFont="1" applyFill="1" applyBorder="1" applyAlignment="1">
      <alignment horizontal="center" vertical="center" wrapText="1"/>
    </xf>
    <xf numFmtId="0" fontId="63" fillId="4" borderId="51" xfId="0" applyFont="1" applyFill="1" applyBorder="1" applyAlignment="1">
      <alignment horizontal="center" vertical="center" wrapText="1"/>
    </xf>
    <xf numFmtId="0" fontId="52" fillId="5" borderId="10" xfId="0" applyFont="1" applyFill="1" applyBorder="1" applyAlignment="1">
      <alignment horizontal="center" vertical="center" wrapText="1"/>
    </xf>
    <xf numFmtId="0" fontId="52" fillId="5" borderId="13" xfId="0" applyFont="1" applyFill="1" applyBorder="1" applyAlignment="1">
      <alignment horizontal="center" vertical="center" wrapText="1"/>
    </xf>
    <xf numFmtId="0" fontId="52" fillId="0" borderId="10" xfId="0" applyFont="1" applyBorder="1" applyAlignment="1">
      <alignment horizontal="center" vertical="center"/>
    </xf>
    <xf numFmtId="2" fontId="52" fillId="5" borderId="14" xfId="0" applyNumberFormat="1" applyFont="1" applyFill="1" applyBorder="1" applyAlignment="1">
      <alignment horizontal="center" vertical="center" wrapText="1"/>
    </xf>
    <xf numFmtId="0" fontId="40" fillId="0" borderId="9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2" fontId="52" fillId="0" borderId="27" xfId="0" applyNumberFormat="1" applyFont="1" applyBorder="1" applyAlignment="1">
      <alignment horizontal="center" vertical="center"/>
    </xf>
    <xf numFmtId="2" fontId="52" fillId="0" borderId="50" xfId="0" applyNumberFormat="1" applyFont="1" applyBorder="1" applyAlignment="1">
      <alignment horizontal="center" vertical="center"/>
    </xf>
    <xf numFmtId="0" fontId="63" fillId="4" borderId="32" xfId="0" applyFont="1" applyFill="1" applyBorder="1" applyAlignment="1">
      <alignment horizontal="center" vertical="center" wrapText="1"/>
    </xf>
    <xf numFmtId="0" fontId="52" fillId="0" borderId="28" xfId="0" applyFont="1" applyBorder="1" applyAlignment="1">
      <alignment horizontal="center" vertical="center"/>
    </xf>
    <xf numFmtId="0" fontId="63" fillId="4" borderId="27" xfId="0" applyFont="1" applyFill="1" applyBorder="1" applyAlignment="1">
      <alignment horizontal="center" vertical="center" wrapText="1"/>
    </xf>
    <xf numFmtId="0" fontId="63" fillId="4" borderId="3" xfId="0" applyFont="1" applyFill="1" applyBorder="1" applyAlignment="1">
      <alignment horizontal="center" vertical="center" wrapText="1"/>
    </xf>
    <xf numFmtId="0" fontId="52" fillId="5" borderId="9" xfId="0" applyFont="1" applyFill="1" applyBorder="1" applyAlignment="1">
      <alignment horizontal="center" vertical="center" wrapText="1"/>
    </xf>
    <xf numFmtId="2" fontId="52" fillId="0" borderId="14" xfId="0" applyNumberFormat="1" applyFont="1" applyBorder="1" applyAlignment="1">
      <alignment horizontal="center" vertical="center"/>
    </xf>
    <xf numFmtId="4" fontId="52" fillId="5" borderId="1" xfId="0" applyNumberFormat="1" applyFont="1" applyFill="1" applyBorder="1" applyAlignment="1">
      <alignment horizontal="center" vertical="center" wrapText="1"/>
    </xf>
    <xf numFmtId="4" fontId="52" fillId="5" borderId="13" xfId="0" applyNumberFormat="1" applyFont="1" applyFill="1" applyBorder="1" applyAlignment="1">
      <alignment horizontal="center" vertical="center" wrapText="1"/>
    </xf>
    <xf numFmtId="4" fontId="52" fillId="5" borderId="14" xfId="0" applyNumberFormat="1" applyFont="1" applyFill="1" applyBorder="1" applyAlignment="1">
      <alignment horizontal="center" vertical="center" wrapText="1"/>
    </xf>
    <xf numFmtId="168" fontId="52" fillId="0" borderId="28" xfId="0" applyNumberFormat="1" applyFont="1" applyBorder="1" applyAlignment="1">
      <alignment horizontal="center" vertical="center"/>
    </xf>
    <xf numFmtId="168" fontId="52" fillId="5" borderId="28" xfId="0" applyNumberFormat="1" applyFont="1" applyFill="1" applyBorder="1" applyAlignment="1">
      <alignment horizontal="center" vertical="center" wrapText="1"/>
    </xf>
    <xf numFmtId="168" fontId="52" fillId="0" borderId="27" xfId="0" applyNumberFormat="1" applyFont="1" applyBorder="1" applyAlignment="1">
      <alignment horizontal="center" vertical="center"/>
    </xf>
    <xf numFmtId="168" fontId="52" fillId="0" borderId="50" xfId="0" applyNumberFormat="1" applyFont="1" applyBorder="1" applyAlignment="1">
      <alignment horizontal="center" vertical="center"/>
    </xf>
    <xf numFmtId="168" fontId="52" fillId="5" borderId="27" xfId="0" applyNumberFormat="1" applyFont="1" applyFill="1" applyBorder="1" applyAlignment="1">
      <alignment horizontal="center" vertical="center" wrapText="1"/>
    </xf>
    <xf numFmtId="168" fontId="52" fillId="5" borderId="50" xfId="0" applyNumberFormat="1" applyFont="1" applyFill="1" applyBorder="1" applyAlignment="1">
      <alignment horizontal="center" vertical="center" wrapText="1"/>
    </xf>
    <xf numFmtId="2" fontId="52" fillId="5" borderId="16" xfId="0" applyNumberFormat="1" applyFont="1" applyFill="1" applyBorder="1" applyAlignment="1">
      <alignment horizontal="center" vertical="center" wrapText="1"/>
    </xf>
    <xf numFmtId="168" fontId="52" fillId="12" borderId="1" xfId="0" applyNumberFormat="1" applyFont="1" applyFill="1" applyBorder="1" applyAlignment="1">
      <alignment horizontal="center" vertical="center"/>
    </xf>
    <xf numFmtId="168" fontId="52" fillId="12" borderId="1" xfId="0" applyNumberFormat="1" applyFont="1" applyFill="1" applyBorder="1" applyAlignment="1">
      <alignment horizontal="center" vertical="center" wrapText="1"/>
    </xf>
    <xf numFmtId="168" fontId="52" fillId="11" borderId="14" xfId="0" applyNumberFormat="1" applyFont="1" applyFill="1" applyBorder="1" applyAlignment="1">
      <alignment horizontal="center" vertical="center" wrapText="1"/>
    </xf>
    <xf numFmtId="168" fontId="52" fillId="13" borderId="7" xfId="0" applyNumberFormat="1" applyFont="1" applyFill="1" applyBorder="1" applyAlignment="1">
      <alignment horizontal="center" vertical="center" wrapText="1"/>
    </xf>
    <xf numFmtId="168" fontId="52" fillId="13" borderId="6" xfId="0" applyNumberFormat="1" applyFont="1" applyFill="1" applyBorder="1" applyAlignment="1">
      <alignment horizontal="center" vertical="center" wrapText="1"/>
    </xf>
    <xf numFmtId="168" fontId="52" fillId="0" borderId="7" xfId="0" applyNumberFormat="1" applyFont="1" applyBorder="1" applyAlignment="1">
      <alignment horizontal="center" vertical="center" wrapText="1"/>
    </xf>
    <xf numFmtId="168" fontId="52" fillId="0" borderId="6" xfId="0" applyNumberFormat="1" applyFont="1" applyBorder="1" applyAlignment="1">
      <alignment horizontal="center" vertical="center" wrapText="1"/>
    </xf>
    <xf numFmtId="0" fontId="63" fillId="0" borderId="38" xfId="0" applyFont="1" applyBorder="1" applyAlignment="1">
      <alignment horizontal="center" wrapText="1"/>
    </xf>
    <xf numFmtId="2" fontId="63" fillId="0" borderId="1" xfId="0" applyNumberFormat="1" applyFont="1" applyBorder="1" applyAlignment="1">
      <alignment horizontal="center"/>
    </xf>
    <xf numFmtId="169" fontId="75" fillId="14" borderId="4" xfId="0" applyNumberFormat="1" applyFont="1" applyFill="1" applyBorder="1" applyAlignment="1" applyProtection="1">
      <alignment horizontal="center" vertical="center"/>
      <protection locked="0"/>
    </xf>
    <xf numFmtId="168" fontId="38" fillId="0" borderId="7" xfId="0" applyNumberFormat="1" applyFont="1" applyBorder="1" applyAlignment="1">
      <alignment horizontal="center"/>
    </xf>
    <xf numFmtId="168" fontId="38" fillId="0" borderId="6" xfId="0" applyNumberFormat="1" applyFont="1" applyBorder="1" applyAlignment="1">
      <alignment horizontal="center"/>
    </xf>
    <xf numFmtId="169" fontId="45" fillId="0" borderId="1" xfId="0" applyNumberFormat="1" applyFont="1" applyBorder="1" applyAlignment="1">
      <alignment horizontal="center" vertical="center" wrapText="1"/>
    </xf>
    <xf numFmtId="166" fontId="38" fillId="0" borderId="7" xfId="0" applyNumberFormat="1" applyFont="1" applyBorder="1" applyAlignment="1">
      <alignment horizontal="center" vertical="center"/>
    </xf>
    <xf numFmtId="166" fontId="38" fillId="0" borderId="6" xfId="0" applyNumberFormat="1" applyFont="1" applyBorder="1" applyAlignment="1">
      <alignment horizontal="center" vertical="center"/>
    </xf>
    <xf numFmtId="168" fontId="45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 wrapText="1"/>
    </xf>
    <xf numFmtId="0" fontId="75" fillId="14" borderId="7" xfId="0" applyFont="1" applyFill="1" applyBorder="1" applyAlignment="1" applyProtection="1">
      <alignment horizontal="center" wrapText="1"/>
      <protection locked="0"/>
    </xf>
    <xf numFmtId="0" fontId="75" fillId="14" borderId="4" xfId="0" applyFont="1" applyFill="1" applyBorder="1" applyAlignment="1" applyProtection="1">
      <alignment horizontal="center" wrapText="1"/>
      <protection locked="0"/>
    </xf>
    <xf numFmtId="0" fontId="75" fillId="14" borderId="6" xfId="0" applyFont="1" applyFill="1" applyBorder="1" applyAlignment="1" applyProtection="1">
      <alignment horizontal="center" wrapText="1"/>
      <protection locked="0"/>
    </xf>
    <xf numFmtId="0" fontId="75" fillId="14" borderId="7" xfId="0" applyFont="1" applyFill="1" applyBorder="1" applyAlignment="1" applyProtection="1">
      <alignment horizontal="center"/>
      <protection locked="0"/>
    </xf>
    <xf numFmtId="0" fontId="75" fillId="14" borderId="4" xfId="0" applyFont="1" applyFill="1" applyBorder="1" applyAlignment="1" applyProtection="1">
      <alignment horizontal="center"/>
      <protection locked="0"/>
    </xf>
    <xf numFmtId="0" fontId="75" fillId="14" borderId="6" xfId="0" applyFont="1" applyFill="1" applyBorder="1" applyAlignment="1" applyProtection="1">
      <alignment horizontal="center"/>
      <protection locked="0"/>
    </xf>
    <xf numFmtId="9" fontId="38" fillId="0" borderId="1" xfId="0" applyNumberFormat="1" applyFont="1" applyBorder="1" applyAlignment="1">
      <alignment horizontal="center" vertical="center" wrapText="1"/>
    </xf>
    <xf numFmtId="168" fontId="75" fillId="14" borderId="7" xfId="0" applyNumberFormat="1" applyFont="1" applyFill="1" applyBorder="1" applyAlignment="1" applyProtection="1">
      <alignment horizontal="center" vertical="center"/>
      <protection locked="0"/>
    </xf>
    <xf numFmtId="168" fontId="75" fillId="14" borderId="6" xfId="0" applyNumberFormat="1" applyFont="1" applyFill="1" applyBorder="1" applyAlignment="1" applyProtection="1">
      <alignment horizontal="center" vertical="center"/>
      <protection locked="0"/>
    </xf>
    <xf numFmtId="169" fontId="75" fillId="14" borderId="7" xfId="0" applyNumberFormat="1" applyFont="1" applyFill="1" applyBorder="1" applyAlignment="1" applyProtection="1">
      <alignment horizontal="center" vertical="center"/>
      <protection locked="0"/>
    </xf>
    <xf numFmtId="169" fontId="75" fillId="14" borderId="6" xfId="0" applyNumberFormat="1" applyFont="1" applyFill="1" applyBorder="1" applyAlignment="1" applyProtection="1">
      <alignment horizontal="center" vertical="center"/>
      <protection locked="0"/>
    </xf>
    <xf numFmtId="168" fontId="45" fillId="0" borderId="27" xfId="0" applyNumberFormat="1" applyFont="1" applyBorder="1" applyAlignment="1">
      <alignment horizontal="center" vertical="center" wrapText="1"/>
    </xf>
    <xf numFmtId="168" fontId="45" fillId="0" borderId="50" xfId="0" applyNumberFormat="1" applyFont="1" applyBorder="1" applyAlignment="1">
      <alignment horizontal="center" vertical="center" wrapText="1"/>
    </xf>
    <xf numFmtId="169" fontId="75" fillId="14" borderId="1" xfId="0" applyNumberFormat="1" applyFont="1" applyFill="1" applyBorder="1" applyAlignment="1" applyProtection="1">
      <alignment horizontal="center" vertical="center"/>
      <protection locked="0"/>
    </xf>
    <xf numFmtId="168" fontId="45" fillId="0" borderId="42" xfId="0" applyNumberFormat="1" applyFont="1" applyBorder="1" applyAlignment="1">
      <alignment horizontal="center" vertical="center" wrapText="1"/>
    </xf>
    <xf numFmtId="168" fontId="45" fillId="0" borderId="43" xfId="0" applyNumberFormat="1" applyFont="1" applyBorder="1" applyAlignment="1">
      <alignment horizontal="center" vertical="center" wrapText="1"/>
    </xf>
    <xf numFmtId="168" fontId="0" fillId="9" borderId="27" xfId="0" applyNumberFormat="1" applyFill="1" applyBorder="1" applyAlignment="1">
      <alignment horizontal="center" vertical="center"/>
    </xf>
    <xf numFmtId="168" fontId="0" fillId="9" borderId="3" xfId="0" applyNumberFormat="1" applyFill="1" applyBorder="1" applyAlignment="1">
      <alignment horizontal="center" vertical="center"/>
    </xf>
    <xf numFmtId="168" fontId="0" fillId="9" borderId="50" xfId="0" applyNumberFormat="1" applyFill="1" applyBorder="1" applyAlignment="1">
      <alignment horizontal="center" vertical="center"/>
    </xf>
    <xf numFmtId="168" fontId="0" fillId="9" borderId="8" xfId="0" applyNumberFormat="1" applyFill="1" applyBorder="1" applyAlignment="1">
      <alignment horizontal="center" vertical="center"/>
    </xf>
    <xf numFmtId="168" fontId="0" fillId="9" borderId="0" xfId="0" applyNumberFormat="1" applyFill="1" applyAlignment="1">
      <alignment horizontal="center" vertical="center"/>
    </xf>
    <xf numFmtId="168" fontId="0" fillId="9" borderId="52" xfId="0" applyNumberFormat="1" applyFill="1" applyBorder="1" applyAlignment="1">
      <alignment horizontal="center" vertical="center"/>
    </xf>
    <xf numFmtId="168" fontId="0" fillId="9" borderId="42" xfId="0" applyNumberFormat="1" applyFill="1" applyBorder="1" applyAlignment="1">
      <alignment horizontal="center" vertical="center"/>
    </xf>
    <xf numFmtId="168" fontId="0" fillId="9" borderId="2" xfId="0" applyNumberFormat="1" applyFill="1" applyBorder="1" applyAlignment="1">
      <alignment horizontal="center" vertical="center"/>
    </xf>
    <xf numFmtId="168" fontId="0" fillId="9" borderId="43" xfId="0" applyNumberFormat="1" applyFill="1" applyBorder="1" applyAlignment="1">
      <alignment horizontal="center" vertical="center"/>
    </xf>
    <xf numFmtId="172" fontId="12" fillId="8" borderId="1" xfId="0" applyNumberFormat="1" applyFont="1" applyFill="1" applyBorder="1" applyAlignment="1">
      <alignment horizontal="center" vertical="center"/>
    </xf>
    <xf numFmtId="2" fontId="12" fillId="7" borderId="1" xfId="0" applyNumberFormat="1" applyFont="1" applyFill="1" applyBorder="1" applyAlignment="1">
      <alignment horizontal="center" vertical="center"/>
    </xf>
    <xf numFmtId="171" fontId="12" fillId="6" borderId="27" xfId="0" applyNumberFormat="1" applyFont="1" applyFill="1" applyBorder="1" applyAlignment="1">
      <alignment horizontal="center" vertical="center"/>
    </xf>
    <xf numFmtId="171" fontId="12" fillId="6" borderId="3" xfId="0" applyNumberFormat="1" applyFont="1" applyFill="1" applyBorder="1" applyAlignment="1">
      <alignment horizontal="center" vertical="center"/>
    </xf>
    <xf numFmtId="171" fontId="12" fillId="6" borderId="50" xfId="0" applyNumberFormat="1" applyFont="1" applyFill="1" applyBorder="1" applyAlignment="1">
      <alignment horizontal="center" vertical="center"/>
    </xf>
    <xf numFmtId="171" fontId="12" fillId="6" borderId="42" xfId="0" applyNumberFormat="1" applyFont="1" applyFill="1" applyBorder="1" applyAlignment="1">
      <alignment horizontal="center" vertical="center"/>
    </xf>
    <xf numFmtId="171" fontId="12" fillId="6" borderId="2" xfId="0" applyNumberFormat="1" applyFont="1" applyFill="1" applyBorder="1" applyAlignment="1">
      <alignment horizontal="center" vertical="center"/>
    </xf>
    <xf numFmtId="171" fontId="12" fillId="6" borderId="43" xfId="0" applyNumberFormat="1" applyFont="1" applyFill="1" applyBorder="1" applyAlignment="1">
      <alignment horizontal="center" vertical="center"/>
    </xf>
    <xf numFmtId="168" fontId="38" fillId="0" borderId="1" xfId="0" applyNumberFormat="1" applyFont="1" applyBorder="1" applyAlignment="1">
      <alignment horizontal="center"/>
    </xf>
    <xf numFmtId="4" fontId="38" fillId="0" borderId="7" xfId="0" applyNumberFormat="1" applyFont="1" applyBorder="1" applyAlignment="1">
      <alignment horizontal="center"/>
    </xf>
    <xf numFmtId="4" fontId="38" fillId="0" borderId="4" xfId="0" applyNumberFormat="1" applyFont="1" applyBorder="1" applyAlignment="1">
      <alignment horizontal="center"/>
    </xf>
    <xf numFmtId="4" fontId="38" fillId="0" borderId="6" xfId="0" applyNumberFormat="1" applyFont="1" applyBorder="1" applyAlignment="1">
      <alignment horizontal="center"/>
    </xf>
    <xf numFmtId="4" fontId="38" fillId="0" borderId="1" xfId="0" applyNumberFormat="1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8" fillId="0" borderId="4" xfId="0" applyFont="1" applyBorder="1" applyAlignment="1">
      <alignment horizontal="center"/>
    </xf>
    <xf numFmtId="0" fontId="38" fillId="0" borderId="6" xfId="0" applyFont="1" applyBorder="1" applyAlignment="1">
      <alignment horizontal="center"/>
    </xf>
    <xf numFmtId="167" fontId="38" fillId="0" borderId="7" xfId="0" applyNumberFormat="1" applyFont="1" applyBorder="1" applyAlignment="1">
      <alignment horizontal="center"/>
    </xf>
    <xf numFmtId="167" fontId="38" fillId="0" borderId="4" xfId="0" applyNumberFormat="1" applyFont="1" applyBorder="1" applyAlignment="1">
      <alignment horizontal="center"/>
    </xf>
    <xf numFmtId="167" fontId="38" fillId="0" borderId="6" xfId="0" applyNumberFormat="1" applyFont="1" applyBorder="1" applyAlignment="1">
      <alignment horizontal="center"/>
    </xf>
    <xf numFmtId="17" fontId="38" fillId="0" borderId="7" xfId="0" applyNumberFormat="1" applyFont="1" applyBorder="1" applyAlignment="1">
      <alignment horizontal="left" vertical="center" wrapText="1"/>
    </xf>
    <xf numFmtId="17" fontId="38" fillId="0" borderId="4" xfId="0" applyNumberFormat="1" applyFont="1" applyBorder="1" applyAlignment="1">
      <alignment horizontal="left" vertical="center" wrapText="1"/>
    </xf>
    <xf numFmtId="17" fontId="38" fillId="0" borderId="6" xfId="0" applyNumberFormat="1" applyFont="1" applyBorder="1" applyAlignment="1">
      <alignment horizontal="left" vertical="center" wrapText="1"/>
    </xf>
    <xf numFmtId="0" fontId="37" fillId="0" borderId="4" xfId="0" applyFont="1" applyBorder="1" applyAlignment="1">
      <alignment horizontal="center" vertical="center" wrapText="1"/>
    </xf>
    <xf numFmtId="167" fontId="38" fillId="0" borderId="7" xfId="0" applyNumberFormat="1" applyFont="1" applyBorder="1" applyAlignment="1">
      <alignment horizontal="left"/>
    </xf>
    <xf numFmtId="167" fontId="38" fillId="0" borderId="4" xfId="0" applyNumberFormat="1" applyFont="1" applyBorder="1" applyAlignment="1">
      <alignment horizontal="left"/>
    </xf>
    <xf numFmtId="167" fontId="38" fillId="0" borderId="6" xfId="0" applyNumberFormat="1" applyFont="1" applyBorder="1" applyAlignment="1">
      <alignment horizontal="left"/>
    </xf>
    <xf numFmtId="2" fontId="6" fillId="0" borderId="1" xfId="0" applyNumberFormat="1" applyFont="1" applyBorder="1" applyAlignment="1">
      <alignment horizontal="center" vertical="center" wrapText="1"/>
    </xf>
    <xf numFmtId="171" fontId="46" fillId="0" borderId="8" xfId="0" applyNumberFormat="1" applyFont="1" applyBorder="1" applyAlignment="1">
      <alignment horizontal="center"/>
    </xf>
    <xf numFmtId="171" fontId="46" fillId="0" borderId="0" xfId="0" applyNumberFormat="1" applyFont="1" applyAlignment="1">
      <alignment horizontal="center"/>
    </xf>
    <xf numFmtId="171" fontId="41" fillId="0" borderId="8" xfId="0" applyNumberFormat="1" applyFont="1" applyBorder="1" applyAlignment="1">
      <alignment horizontal="center"/>
    </xf>
    <xf numFmtId="171" fontId="41" fillId="0" borderId="0" xfId="0" applyNumberFormat="1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172" fontId="6" fillId="0" borderId="1" xfId="0" applyNumberFormat="1" applyFont="1" applyBorder="1" applyAlignment="1">
      <alignment horizontal="center" vertical="center" wrapText="1"/>
    </xf>
    <xf numFmtId="168" fontId="48" fillId="0" borderId="1" xfId="0" applyNumberFormat="1" applyFont="1" applyBorder="1" applyAlignment="1">
      <alignment horizontal="center"/>
    </xf>
    <xf numFmtId="168" fontId="48" fillId="0" borderId="6" xfId="0" applyNumberFormat="1" applyFont="1" applyBorder="1" applyAlignment="1">
      <alignment horizontal="center"/>
    </xf>
    <xf numFmtId="0" fontId="38" fillId="0" borderId="7" xfId="0" applyFont="1" applyBorder="1" applyAlignment="1">
      <alignment vertical="center" wrapText="1"/>
    </xf>
    <xf numFmtId="0" fontId="38" fillId="0" borderId="4" xfId="0" applyFont="1" applyBorder="1" applyAlignment="1">
      <alignment vertical="center" wrapText="1"/>
    </xf>
    <xf numFmtId="0" fontId="38" fillId="0" borderId="6" xfId="0" applyFont="1" applyBorder="1" applyAlignment="1">
      <alignment vertical="center" wrapText="1"/>
    </xf>
    <xf numFmtId="172" fontId="44" fillId="4" borderId="1" xfId="0" applyNumberFormat="1" applyFont="1" applyFill="1" applyBorder="1" applyAlignment="1">
      <alignment horizontal="center" vertical="center" wrapText="1"/>
    </xf>
    <xf numFmtId="171" fontId="12" fillId="6" borderId="1" xfId="0" applyNumberFormat="1" applyFont="1" applyFill="1" applyBorder="1" applyAlignment="1">
      <alignment horizontal="center" vertical="center"/>
    </xf>
    <xf numFmtId="168" fontId="0" fillId="9" borderId="1" xfId="0" applyNumberFormat="1" applyFill="1" applyBorder="1" applyAlignment="1">
      <alignment horizontal="center" vertical="center"/>
    </xf>
    <xf numFmtId="2" fontId="38" fillId="0" borderId="7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vertical="center" wrapText="1"/>
    </xf>
    <xf numFmtId="166" fontId="38" fillId="0" borderId="4" xfId="0" applyNumberFormat="1" applyFont="1" applyBorder="1" applyAlignment="1">
      <alignment horizontal="center" vertical="center" wrapText="1"/>
    </xf>
    <xf numFmtId="172" fontId="44" fillId="0" borderId="7" xfId="0" applyNumberFormat="1" applyFont="1" applyBorder="1" applyAlignment="1">
      <alignment horizontal="center" vertical="center" wrapText="1"/>
    </xf>
    <xf numFmtId="172" fontId="44" fillId="0" borderId="4" xfId="0" applyNumberFormat="1" applyFont="1" applyBorder="1" applyAlignment="1">
      <alignment horizontal="center" vertical="center" wrapText="1"/>
    </xf>
    <xf numFmtId="172" fontId="44" fillId="0" borderId="6" xfId="0" applyNumberFormat="1" applyFont="1" applyBorder="1" applyAlignment="1">
      <alignment horizontal="center" vertical="center" wrapText="1"/>
    </xf>
    <xf numFmtId="167" fontId="38" fillId="0" borderId="7" xfId="0" applyNumberFormat="1" applyFont="1" applyBorder="1" applyAlignment="1">
      <alignment horizontal="center" vertical="center"/>
    </xf>
    <xf numFmtId="167" fontId="38" fillId="0" borderId="4" xfId="0" applyNumberFormat="1" applyFont="1" applyBorder="1" applyAlignment="1">
      <alignment horizontal="center" vertical="center"/>
    </xf>
    <xf numFmtId="167" fontId="38" fillId="0" borderId="6" xfId="0" applyNumberFormat="1" applyFont="1" applyBorder="1" applyAlignment="1">
      <alignment horizontal="center" vertical="center"/>
    </xf>
    <xf numFmtId="169" fontId="38" fillId="0" borderId="7" xfId="0" applyNumberFormat="1" applyFont="1" applyBorder="1" applyAlignment="1">
      <alignment horizontal="center"/>
    </xf>
    <xf numFmtId="169" fontId="38" fillId="0" borderId="4" xfId="0" applyNumberFormat="1" applyFont="1" applyBorder="1" applyAlignment="1">
      <alignment horizontal="center"/>
    </xf>
    <xf numFmtId="169" fontId="38" fillId="0" borderId="6" xfId="0" applyNumberFormat="1" applyFont="1" applyBorder="1" applyAlignment="1">
      <alignment horizontal="center"/>
    </xf>
    <xf numFmtId="0" fontId="38" fillId="0" borderId="7" xfId="0" applyFont="1" applyBorder="1" applyAlignment="1">
      <alignment horizontal="left"/>
    </xf>
    <xf numFmtId="0" fontId="38" fillId="0" borderId="4" xfId="0" applyFont="1" applyBorder="1" applyAlignment="1">
      <alignment horizontal="left"/>
    </xf>
    <xf numFmtId="0" fontId="38" fillId="0" borderId="6" xfId="0" applyFont="1" applyBorder="1" applyAlignment="1">
      <alignment horizontal="left"/>
    </xf>
    <xf numFmtId="172" fontId="0" fillId="9" borderId="1" xfId="0" applyNumberFormat="1" applyFill="1" applyBorder="1" applyAlignment="1">
      <alignment horizontal="center" vertical="center"/>
    </xf>
    <xf numFmtId="172" fontId="46" fillId="4" borderId="7" xfId="0" applyNumberFormat="1" applyFont="1" applyFill="1" applyBorder="1" applyAlignment="1">
      <alignment horizontal="center"/>
    </xf>
    <xf numFmtId="172" fontId="46" fillId="4" borderId="6" xfId="0" applyNumberFormat="1" applyFont="1" applyFill="1" applyBorder="1" applyAlignment="1">
      <alignment horizontal="center"/>
    </xf>
    <xf numFmtId="168" fontId="29" fillId="0" borderId="7" xfId="0" applyNumberFormat="1" applyFont="1" applyBorder="1" applyAlignment="1">
      <alignment horizontal="center" vertical="center" wrapText="1"/>
    </xf>
    <xf numFmtId="168" fontId="29" fillId="0" borderId="4" xfId="0" applyNumberFormat="1" applyFont="1" applyBorder="1" applyAlignment="1">
      <alignment horizontal="center" vertical="center" wrapText="1"/>
    </xf>
    <xf numFmtId="168" fontId="29" fillId="0" borderId="6" xfId="0" applyNumberFormat="1" applyFont="1" applyBorder="1" applyAlignment="1">
      <alignment horizontal="center" vertical="center" wrapText="1"/>
    </xf>
    <xf numFmtId="2" fontId="12" fillId="10" borderId="1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 wrapText="1"/>
    </xf>
    <xf numFmtId="172" fontId="41" fillId="0" borderId="1" xfId="0" applyNumberFormat="1" applyFont="1" applyBorder="1" applyAlignment="1">
      <alignment horizontal="center" vertical="center" wrapText="1"/>
    </xf>
    <xf numFmtId="168" fontId="38" fillId="0" borderId="7" xfId="0" applyNumberFormat="1" applyFont="1" applyBorder="1" applyAlignment="1">
      <alignment horizontal="center" vertical="center"/>
    </xf>
    <xf numFmtId="168" fontId="38" fillId="0" borderId="6" xfId="0" applyNumberFormat="1" applyFont="1" applyBorder="1" applyAlignment="1">
      <alignment horizontal="center" vertical="center"/>
    </xf>
    <xf numFmtId="166" fontId="42" fillId="0" borderId="7" xfId="0" applyNumberFormat="1" applyFont="1" applyBorder="1" applyAlignment="1">
      <alignment horizontal="center" vertical="center" wrapText="1"/>
    </xf>
    <xf numFmtId="166" fontId="42" fillId="0" borderId="6" xfId="0" applyNumberFormat="1" applyFont="1" applyBorder="1" applyAlignment="1">
      <alignment horizontal="center" vertical="center" wrapText="1"/>
    </xf>
    <xf numFmtId="169" fontId="38" fillId="0" borderId="7" xfId="0" applyNumberFormat="1" applyFont="1" applyBorder="1" applyAlignment="1">
      <alignment horizontal="center" vertical="center"/>
    </xf>
    <xf numFmtId="169" fontId="38" fillId="0" borderId="4" xfId="0" applyNumberFormat="1" applyFont="1" applyBorder="1" applyAlignment="1">
      <alignment horizontal="center" vertical="center"/>
    </xf>
    <xf numFmtId="169" fontId="38" fillId="0" borderId="6" xfId="0" applyNumberFormat="1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59" fillId="0" borderId="7" xfId="0" applyFont="1" applyBorder="1" applyAlignment="1">
      <alignment horizontal="center" vertical="center"/>
    </xf>
    <xf numFmtId="0" fontId="59" fillId="0" borderId="6" xfId="0" applyFont="1" applyBorder="1" applyAlignment="1">
      <alignment horizontal="center" vertical="center"/>
    </xf>
    <xf numFmtId="0" fontId="59" fillId="0" borderId="53" xfId="0" applyFont="1" applyBorder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58" fillId="0" borderId="32" xfId="0" applyFont="1" applyBorder="1" applyAlignment="1">
      <alignment horizontal="center" vertical="center" wrapText="1"/>
    </xf>
    <xf numFmtId="0" fontId="58" fillId="0" borderId="33" xfId="0" applyFont="1" applyBorder="1" applyAlignment="1">
      <alignment horizontal="center" vertical="center" wrapText="1"/>
    </xf>
    <xf numFmtId="0" fontId="58" fillId="0" borderId="46" xfId="0" applyFont="1" applyBorder="1" applyAlignment="1">
      <alignment horizontal="center" vertical="center" wrapText="1"/>
    </xf>
    <xf numFmtId="0" fontId="59" fillId="0" borderId="0" xfId="0" applyFont="1" applyAlignment="1">
      <alignment horizontal="center" vertical="center" wrapText="1"/>
    </xf>
    <xf numFmtId="0" fontId="59" fillId="0" borderId="0" xfId="0" applyFont="1" applyAlignment="1">
      <alignment horizontal="left"/>
    </xf>
    <xf numFmtId="0" fontId="59" fillId="0" borderId="44" xfId="0" applyFont="1" applyBorder="1" applyAlignment="1">
      <alignment horizontal="center" vertical="center" wrapText="1"/>
    </xf>
    <xf numFmtId="0" fontId="59" fillId="0" borderId="4" xfId="0" applyFont="1" applyBorder="1" applyAlignment="1">
      <alignment horizontal="center" vertical="center" wrapText="1"/>
    </xf>
    <xf numFmtId="0" fontId="59" fillId="0" borderId="53" xfId="0" applyFont="1" applyBorder="1" applyAlignment="1">
      <alignment horizontal="center" vertical="center" wrapText="1"/>
    </xf>
    <xf numFmtId="0" fontId="58" fillId="0" borderId="7" xfId="0" applyFont="1" applyBorder="1" applyAlignment="1">
      <alignment horizontal="center" vertical="center"/>
    </xf>
    <xf numFmtId="0" fontId="58" fillId="0" borderId="53" xfId="0" applyFont="1" applyBorder="1" applyAlignment="1">
      <alignment horizontal="center" vertical="center"/>
    </xf>
    <xf numFmtId="0" fontId="58" fillId="0" borderId="6" xfId="0" applyFont="1" applyBorder="1" applyAlignment="1">
      <alignment horizontal="center" vertical="center"/>
    </xf>
    <xf numFmtId="49" fontId="58" fillId="0" borderId="20" xfId="0" applyNumberFormat="1" applyFont="1" applyBorder="1" applyAlignment="1">
      <alignment horizontal="center" vertical="center"/>
    </xf>
    <xf numFmtId="49" fontId="58" fillId="0" borderId="54" xfId="0" applyNumberFormat="1" applyFont="1" applyBorder="1" applyAlignment="1">
      <alignment horizontal="center" vertical="center"/>
    </xf>
    <xf numFmtId="49" fontId="58" fillId="0" borderId="22" xfId="0" applyNumberFormat="1" applyFont="1" applyBorder="1" applyAlignment="1">
      <alignment horizontal="center" vertical="center"/>
    </xf>
    <xf numFmtId="0" fontId="58" fillId="0" borderId="5" xfId="0" applyFont="1" applyBorder="1" applyAlignment="1">
      <alignment horizontal="center" vertical="center"/>
    </xf>
    <xf numFmtId="0" fontId="58" fillId="0" borderId="12" xfId="0" applyFont="1" applyBorder="1" applyAlignment="1">
      <alignment horizontal="center" vertical="center"/>
    </xf>
    <xf numFmtId="0" fontId="58" fillId="0" borderId="28" xfId="0" applyFont="1" applyBorder="1" applyAlignment="1">
      <alignment horizontal="center" vertical="center"/>
    </xf>
    <xf numFmtId="0" fontId="59" fillId="0" borderId="7" xfId="0" applyFont="1" applyBorder="1" applyAlignment="1">
      <alignment horizontal="center" vertical="center" wrapText="1"/>
    </xf>
    <xf numFmtId="0" fontId="59" fillId="0" borderId="6" xfId="0" applyFont="1" applyBorder="1" applyAlignment="1">
      <alignment horizontal="center" vertical="center" wrapText="1"/>
    </xf>
    <xf numFmtId="0" fontId="59" fillId="0" borderId="51" xfId="0" applyFont="1" applyBorder="1" applyAlignment="1">
      <alignment horizontal="center"/>
    </xf>
    <xf numFmtId="0" fontId="59" fillId="0" borderId="18" xfId="0" applyFont="1" applyBorder="1" applyAlignment="1">
      <alignment horizontal="center"/>
    </xf>
    <xf numFmtId="0" fontId="59" fillId="0" borderId="55" xfId="0" applyFont="1" applyBorder="1" applyAlignment="1">
      <alignment horizontal="center"/>
    </xf>
    <xf numFmtId="0" fontId="59" fillId="0" borderId="26" xfId="0" applyFont="1" applyBorder="1" applyAlignment="1">
      <alignment horizontal="center"/>
    </xf>
    <xf numFmtId="0" fontId="59" fillId="0" borderId="55" xfId="0" applyFont="1" applyBorder="1" applyAlignment="1">
      <alignment horizontal="center" vertical="center"/>
    </xf>
    <xf numFmtId="0" fontId="59" fillId="0" borderId="26" xfId="0" applyFont="1" applyBorder="1" applyAlignment="1">
      <alignment horizontal="center" vertical="center"/>
    </xf>
    <xf numFmtId="0" fontId="59" fillId="0" borderId="30" xfId="0" applyFont="1" applyBorder="1" applyAlignment="1">
      <alignment horizontal="center" vertical="center"/>
    </xf>
    <xf numFmtId="0" fontId="59" fillId="0" borderId="30" xfId="0" applyFont="1" applyBorder="1" applyAlignment="1">
      <alignment horizontal="center"/>
    </xf>
    <xf numFmtId="0" fontId="59" fillId="0" borderId="35" xfId="0" applyFont="1" applyBorder="1" applyAlignment="1">
      <alignment horizontal="center" vertical="center"/>
    </xf>
    <xf numFmtId="0" fontId="59" fillId="0" borderId="36" xfId="0" applyFont="1" applyBorder="1" applyAlignment="1">
      <alignment horizontal="center" vertical="center"/>
    </xf>
    <xf numFmtId="0" fontId="59" fillId="0" borderId="48" xfId="0" applyFont="1" applyBorder="1" applyAlignment="1">
      <alignment horizontal="center" vertical="center"/>
    </xf>
    <xf numFmtId="0" fontId="59" fillId="0" borderId="7" xfId="0" applyFont="1" applyBorder="1" applyAlignment="1">
      <alignment horizontal="center"/>
    </xf>
    <xf numFmtId="0" fontId="59" fillId="0" borderId="6" xfId="0" applyFont="1" applyBorder="1" applyAlignment="1">
      <alignment horizontal="center"/>
    </xf>
    <xf numFmtId="0" fontId="59" fillId="0" borderId="1" xfId="0" applyFont="1" applyBorder="1" applyAlignment="1">
      <alignment horizontal="center"/>
    </xf>
    <xf numFmtId="0" fontId="59" fillId="0" borderId="19" xfId="0" applyFont="1" applyBorder="1" applyAlignment="1">
      <alignment horizontal="center"/>
    </xf>
    <xf numFmtId="0" fontId="59" fillId="0" borderId="32" xfId="0" applyFont="1" applyBorder="1" applyAlignment="1">
      <alignment horizontal="center"/>
    </xf>
    <xf numFmtId="0" fontId="59" fillId="0" borderId="33" xfId="0" applyFont="1" applyBorder="1" applyAlignment="1">
      <alignment horizontal="center"/>
    </xf>
    <xf numFmtId="0" fontId="59" fillId="0" borderId="14" xfId="0" applyFont="1" applyBorder="1" applyAlignment="1">
      <alignment horizontal="center"/>
    </xf>
    <xf numFmtId="0" fontId="59" fillId="0" borderId="24" xfId="0" applyFont="1" applyBorder="1" applyAlignment="1">
      <alignment horizontal="center"/>
    </xf>
    <xf numFmtId="0" fontId="59" fillId="0" borderId="10" xfId="0" applyFont="1" applyBorder="1" applyAlignment="1">
      <alignment horizontal="center"/>
    </xf>
    <xf numFmtId="0" fontId="59" fillId="0" borderId="25" xfId="0" applyFont="1" applyBorder="1" applyAlignment="1">
      <alignment horizontal="center"/>
    </xf>
    <xf numFmtId="0" fontId="59" fillId="0" borderId="35" xfId="0" applyFont="1" applyBorder="1" applyAlignment="1">
      <alignment horizontal="center"/>
    </xf>
    <xf numFmtId="0" fontId="59" fillId="0" borderId="36" xfId="0" applyFont="1" applyBorder="1" applyAlignment="1">
      <alignment horizontal="center"/>
    </xf>
    <xf numFmtId="2" fontId="59" fillId="0" borderId="1" xfId="0" applyNumberFormat="1" applyFont="1" applyBorder="1" applyAlignment="1">
      <alignment horizontal="center"/>
    </xf>
    <xf numFmtId="2" fontId="59" fillId="0" borderId="19" xfId="0" applyNumberFormat="1" applyFont="1" applyBorder="1" applyAlignment="1">
      <alignment horizontal="center"/>
    </xf>
    <xf numFmtId="2" fontId="59" fillId="0" borderId="10" xfId="0" applyNumberFormat="1" applyFont="1" applyBorder="1" applyAlignment="1">
      <alignment horizontal="center"/>
    </xf>
    <xf numFmtId="2" fontId="59" fillId="0" borderId="25" xfId="0" applyNumberFormat="1" applyFont="1" applyBorder="1" applyAlignment="1">
      <alignment horizontal="center"/>
    </xf>
    <xf numFmtId="0" fontId="59" fillId="0" borderId="56" xfId="0" applyFont="1" applyBorder="1" applyAlignment="1">
      <alignment horizontal="center"/>
    </xf>
    <xf numFmtId="0" fontId="59" fillId="0" borderId="57" xfId="0" applyFont="1" applyBorder="1" applyAlignment="1">
      <alignment horizontal="center"/>
    </xf>
    <xf numFmtId="2" fontId="59" fillId="0" borderId="14" xfId="0" applyNumberFormat="1" applyFont="1" applyBorder="1" applyAlignment="1">
      <alignment horizontal="center"/>
    </xf>
    <xf numFmtId="2" fontId="59" fillId="0" borderId="24" xfId="0" applyNumberFormat="1" applyFont="1" applyBorder="1" applyAlignment="1">
      <alignment horizontal="center"/>
    </xf>
    <xf numFmtId="0" fontId="70" fillId="0" borderId="0" xfId="0" applyFont="1" applyAlignment="1">
      <alignment horizontal="left"/>
    </xf>
    <xf numFmtId="2" fontId="59" fillId="0" borderId="56" xfId="0" applyNumberFormat="1" applyFont="1" applyBorder="1" applyAlignment="1">
      <alignment horizontal="center"/>
    </xf>
    <xf numFmtId="2" fontId="59" fillId="0" borderId="57" xfId="0" applyNumberFormat="1" applyFont="1" applyBorder="1" applyAlignment="1">
      <alignment horizontal="center"/>
    </xf>
    <xf numFmtId="2" fontId="59" fillId="0" borderId="51" xfId="0" applyNumberFormat="1" applyFont="1" applyBorder="1" applyAlignment="1">
      <alignment horizontal="center"/>
    </xf>
    <xf numFmtId="2" fontId="59" fillId="0" borderId="18" xfId="0" applyNumberFormat="1" applyFont="1" applyBorder="1" applyAlignment="1">
      <alignment horizontal="center"/>
    </xf>
    <xf numFmtId="2" fontId="59" fillId="0" borderId="7" xfId="0" applyNumberFormat="1" applyFont="1" applyBorder="1" applyAlignment="1">
      <alignment horizontal="center" vertical="center"/>
    </xf>
    <xf numFmtId="2" fontId="59" fillId="0" borderId="53" xfId="0" applyNumberFormat="1" applyFont="1" applyBorder="1" applyAlignment="1">
      <alignment horizontal="center" vertical="center"/>
    </xf>
    <xf numFmtId="2" fontId="59" fillId="0" borderId="35" xfId="0" applyNumberFormat="1" applyFont="1" applyBorder="1" applyAlignment="1">
      <alignment horizontal="center" vertical="center"/>
    </xf>
    <xf numFmtId="2" fontId="59" fillId="0" borderId="48" xfId="0" applyNumberFormat="1" applyFont="1" applyBorder="1" applyAlignment="1">
      <alignment horizontal="center" vertical="center"/>
    </xf>
    <xf numFmtId="0" fontId="69" fillId="0" borderId="5" xfId="0" applyFont="1" applyBorder="1" applyAlignment="1">
      <alignment horizontal="center" vertical="center"/>
    </xf>
    <xf numFmtId="0" fontId="69" fillId="0" borderId="12" xfId="0" applyFont="1" applyBorder="1" applyAlignment="1">
      <alignment horizontal="center" vertical="center"/>
    </xf>
    <xf numFmtId="0" fontId="69" fillId="0" borderId="28" xfId="0" applyFont="1" applyBorder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0" fontId="40" fillId="0" borderId="0" xfId="0" applyFont="1" applyAlignment="1">
      <alignment horizontal="left"/>
    </xf>
    <xf numFmtId="0" fontId="68" fillId="0" borderId="0" xfId="0" applyFont="1" applyAlignment="1">
      <alignment horizontal="center" vertical="center"/>
    </xf>
  </cellXfs>
  <cellStyles count="1">
    <cellStyle name="Звичайний" xfId="0" builtinId="0"/>
  </cellStyles>
  <dxfs count="1">
    <dxf>
      <font>
        <color rgb="FF0000CC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2"/>
  </sheetPr>
  <dimension ref="A1:L29"/>
  <sheetViews>
    <sheetView workbookViewId="0">
      <selection activeCell="E22" sqref="E22"/>
    </sheetView>
  </sheetViews>
  <sheetFormatPr defaultColWidth="9.109375" defaultRowHeight="13.8" x14ac:dyDescent="0.25"/>
  <cols>
    <col min="1" max="1" width="37.6640625" style="26" customWidth="1"/>
    <col min="2" max="11" width="11.6640625" style="30" customWidth="1"/>
    <col min="12" max="12" width="9.109375" style="30"/>
    <col min="13" max="16384" width="9.109375" style="26"/>
  </cols>
  <sheetData>
    <row r="1" spans="1:12" x14ac:dyDescent="0.25">
      <c r="A1" s="489" t="s">
        <v>405</v>
      </c>
      <c r="B1" s="489"/>
      <c r="C1" s="489"/>
      <c r="D1" s="489"/>
      <c r="E1" s="489"/>
      <c r="F1" s="489"/>
      <c r="G1" s="489"/>
      <c r="H1" s="489"/>
      <c r="I1" s="489"/>
      <c r="J1" s="318"/>
    </row>
    <row r="2" spans="1:12" x14ac:dyDescent="0.25">
      <c r="B2" s="28"/>
      <c r="C2" s="28"/>
      <c r="D2" s="28"/>
      <c r="E2" s="28"/>
      <c r="F2" s="28"/>
      <c r="G2" s="26"/>
      <c r="H2" s="26"/>
      <c r="I2" s="26"/>
      <c r="J2" s="26"/>
      <c r="K2" s="57"/>
      <c r="L2" s="28"/>
    </row>
    <row r="3" spans="1:12" x14ac:dyDescent="0.25">
      <c r="A3" s="27" t="s">
        <v>34</v>
      </c>
      <c r="B3" s="41" t="s">
        <v>511</v>
      </c>
      <c r="C3" s="41">
        <v>2026</v>
      </c>
      <c r="D3" s="33" t="s">
        <v>33</v>
      </c>
      <c r="G3" s="496" t="s">
        <v>49</v>
      </c>
      <c r="H3" s="496"/>
      <c r="I3" s="496"/>
      <c r="J3" s="322"/>
    </row>
    <row r="4" spans="1:12" x14ac:dyDescent="0.25">
      <c r="G4" s="493" t="s">
        <v>46</v>
      </c>
      <c r="H4" s="494"/>
      <c r="I4" s="56" t="s">
        <v>47</v>
      </c>
      <c r="J4" s="323"/>
    </row>
    <row r="5" spans="1:12" x14ac:dyDescent="0.25">
      <c r="A5" s="27" t="s">
        <v>66</v>
      </c>
      <c r="B5" s="31"/>
      <c r="C5" s="38" t="s">
        <v>3</v>
      </c>
      <c r="D5" s="34" t="s">
        <v>510</v>
      </c>
      <c r="E5" s="37" t="s">
        <v>35</v>
      </c>
      <c r="K5" s="57"/>
    </row>
    <row r="6" spans="1:12" x14ac:dyDescent="0.25">
      <c r="G6" s="495" t="s">
        <v>404</v>
      </c>
      <c r="H6" s="495"/>
      <c r="I6" s="495"/>
      <c r="J6" s="324"/>
    </row>
    <row r="7" spans="1:12" x14ac:dyDescent="0.25">
      <c r="A7" s="27" t="s">
        <v>59</v>
      </c>
      <c r="B7" s="32" t="s">
        <v>488</v>
      </c>
      <c r="C7" s="29"/>
      <c r="G7" s="493" t="s">
        <v>27</v>
      </c>
      <c r="H7" s="494"/>
      <c r="I7" s="56" t="s">
        <v>48</v>
      </c>
      <c r="J7" s="323"/>
    </row>
    <row r="8" spans="1:12" x14ac:dyDescent="0.25">
      <c r="A8" s="27" t="s">
        <v>58</v>
      </c>
      <c r="B8" s="32" t="s">
        <v>508</v>
      </c>
      <c r="C8" s="29"/>
    </row>
    <row r="9" spans="1:12" x14ac:dyDescent="0.25">
      <c r="A9" s="27" t="s">
        <v>489</v>
      </c>
      <c r="B9" s="32" t="s">
        <v>490</v>
      </c>
      <c r="C9" s="29"/>
    </row>
    <row r="11" spans="1:12" x14ac:dyDescent="0.25">
      <c r="B11" s="49"/>
    </row>
    <row r="12" spans="1:12" x14ac:dyDescent="0.25">
      <c r="A12" s="27" t="s">
        <v>30</v>
      </c>
      <c r="B12" s="50">
        <v>2096</v>
      </c>
      <c r="C12" s="35" t="s">
        <v>31</v>
      </c>
    </row>
    <row r="13" spans="1:12" x14ac:dyDescent="0.25">
      <c r="A13" s="44" t="s">
        <v>44</v>
      </c>
      <c r="B13" s="51">
        <v>0.15</v>
      </c>
      <c r="C13" s="43"/>
    </row>
    <row r="14" spans="1:12" x14ac:dyDescent="0.25">
      <c r="D14" s="36"/>
    </row>
    <row r="15" spans="1:12" ht="66" x14ac:dyDescent="0.25">
      <c r="A15" s="54" t="s">
        <v>55</v>
      </c>
      <c r="B15" s="59" t="s">
        <v>40</v>
      </c>
      <c r="C15" s="59" t="s">
        <v>43</v>
      </c>
      <c r="D15" s="60" t="s">
        <v>42</v>
      </c>
      <c r="E15" s="61" t="s">
        <v>41</v>
      </c>
      <c r="F15" s="60" t="s">
        <v>39</v>
      </c>
      <c r="G15" s="60" t="s">
        <v>37</v>
      </c>
      <c r="H15" s="60" t="s">
        <v>38</v>
      </c>
      <c r="I15" s="61" t="s">
        <v>355</v>
      </c>
      <c r="J15" s="61" t="s">
        <v>486</v>
      </c>
      <c r="K15" s="60" t="s">
        <v>45</v>
      </c>
    </row>
    <row r="16" spans="1:12" x14ac:dyDescent="0.25">
      <c r="A16" s="490" t="s">
        <v>56</v>
      </c>
      <c r="B16" s="490"/>
      <c r="C16" s="490"/>
      <c r="D16" s="490"/>
      <c r="E16" s="490"/>
      <c r="F16" s="490"/>
      <c r="G16" s="490"/>
      <c r="H16" s="490"/>
      <c r="I16" s="490"/>
      <c r="J16" s="490"/>
      <c r="K16" s="490"/>
    </row>
    <row r="17" spans="1:11" ht="14.25" customHeight="1" x14ac:dyDescent="0.25">
      <c r="A17" s="42" t="s">
        <v>50</v>
      </c>
      <c r="B17" s="45">
        <v>12580</v>
      </c>
      <c r="C17" s="46">
        <v>0.35</v>
      </c>
      <c r="D17" s="46"/>
      <c r="E17" s="47">
        <v>0.2</v>
      </c>
      <c r="F17" s="47"/>
      <c r="G17" s="46"/>
      <c r="H17" s="48"/>
      <c r="I17" s="48"/>
      <c r="J17" s="48"/>
      <c r="K17" s="52">
        <v>0.22</v>
      </c>
    </row>
    <row r="18" spans="1:11" x14ac:dyDescent="0.25">
      <c r="A18" s="42" t="s">
        <v>54</v>
      </c>
      <c r="B18" s="45">
        <v>9455</v>
      </c>
      <c r="C18" s="46"/>
      <c r="D18" s="46"/>
      <c r="E18" s="47"/>
      <c r="F18" s="47">
        <v>0.5</v>
      </c>
      <c r="G18" s="46">
        <v>0</v>
      </c>
      <c r="H18" s="48">
        <v>0</v>
      </c>
      <c r="I18" s="48">
        <v>0</v>
      </c>
      <c r="J18" s="48"/>
      <c r="K18" s="53">
        <v>0.22</v>
      </c>
    </row>
    <row r="19" spans="1:11" ht="14.25" customHeight="1" x14ac:dyDescent="0.25">
      <c r="A19" s="491" t="s">
        <v>57</v>
      </c>
      <c r="B19" s="491"/>
      <c r="C19" s="491"/>
      <c r="D19" s="491"/>
      <c r="E19" s="491"/>
      <c r="F19" s="491"/>
      <c r="G19" s="491"/>
      <c r="H19" s="491"/>
      <c r="I19" s="491"/>
      <c r="J19" s="491"/>
      <c r="K19" s="492"/>
    </row>
    <row r="20" spans="1:11" x14ac:dyDescent="0.25">
      <c r="A20" s="42"/>
      <c r="B20" s="45"/>
      <c r="C20" s="46"/>
      <c r="D20" s="47"/>
      <c r="E20" s="47"/>
      <c r="F20" s="47"/>
      <c r="G20" s="46"/>
      <c r="H20" s="48"/>
      <c r="I20" s="48"/>
      <c r="J20" s="48"/>
      <c r="K20" s="52">
        <v>0.22</v>
      </c>
    </row>
    <row r="21" spans="1:11" x14ac:dyDescent="0.25">
      <c r="A21" s="42" t="s">
        <v>51</v>
      </c>
      <c r="B21" s="48">
        <v>5118.75</v>
      </c>
      <c r="C21" s="46"/>
      <c r="D21" s="46"/>
      <c r="E21" s="47">
        <v>0.2</v>
      </c>
      <c r="F21" s="47">
        <v>0</v>
      </c>
      <c r="G21" s="46">
        <v>0</v>
      </c>
      <c r="H21" s="48"/>
      <c r="I21" s="48">
        <v>0</v>
      </c>
      <c r="J21" s="48"/>
      <c r="K21" s="52">
        <v>0.22</v>
      </c>
    </row>
    <row r="22" spans="1:11" x14ac:dyDescent="0.25">
      <c r="A22" s="42" t="s">
        <v>52</v>
      </c>
      <c r="B22" s="48">
        <v>5118.75</v>
      </c>
      <c r="C22" s="46">
        <v>0.2</v>
      </c>
      <c r="D22" s="46"/>
      <c r="E22" s="47"/>
      <c r="F22" s="47">
        <v>0</v>
      </c>
      <c r="G22" s="46">
        <v>0</v>
      </c>
      <c r="H22" s="48">
        <v>0</v>
      </c>
      <c r="I22" s="48"/>
      <c r="J22" s="48">
        <v>0</v>
      </c>
      <c r="K22" s="52">
        <v>0.22</v>
      </c>
    </row>
    <row r="23" spans="1:11" x14ac:dyDescent="0.25">
      <c r="A23" s="42" t="s">
        <v>53</v>
      </c>
      <c r="B23" s="48">
        <v>4727.5</v>
      </c>
      <c r="C23" s="46">
        <v>0.2</v>
      </c>
      <c r="D23" s="46"/>
      <c r="E23" s="47"/>
      <c r="F23" s="47">
        <v>0</v>
      </c>
      <c r="G23" s="46">
        <v>0</v>
      </c>
      <c r="H23" s="48"/>
      <c r="I23" s="48">
        <v>0</v>
      </c>
      <c r="J23" s="48">
        <v>0</v>
      </c>
      <c r="K23" s="52">
        <v>0.22</v>
      </c>
    </row>
    <row r="26" spans="1:11" x14ac:dyDescent="0.25">
      <c r="B26" s="40"/>
      <c r="C26" s="40"/>
    </row>
    <row r="27" spans="1:11" x14ac:dyDescent="0.25">
      <c r="A27" s="26" t="s">
        <v>487</v>
      </c>
      <c r="B27" s="36">
        <v>262</v>
      </c>
    </row>
    <row r="28" spans="1:11" x14ac:dyDescent="0.25">
      <c r="A28" s="26" t="s">
        <v>86</v>
      </c>
      <c r="B28" s="36">
        <v>8</v>
      </c>
    </row>
    <row r="29" spans="1:11" x14ac:dyDescent="0.25">
      <c r="A29" s="26" t="s">
        <v>86</v>
      </c>
      <c r="B29" s="30">
        <v>4</v>
      </c>
    </row>
  </sheetData>
  <mergeCells count="7">
    <mergeCell ref="A1:I1"/>
    <mergeCell ref="A16:K16"/>
    <mergeCell ref="A19:K19"/>
    <mergeCell ref="G7:H7"/>
    <mergeCell ref="G6:I6"/>
    <mergeCell ref="G4:H4"/>
    <mergeCell ref="G3:I3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7"/>
  </sheetPr>
  <dimension ref="A2:AO172"/>
  <sheetViews>
    <sheetView workbookViewId="0">
      <selection activeCell="V60" sqref="V60:W60"/>
    </sheetView>
  </sheetViews>
  <sheetFormatPr defaultRowHeight="13.2" x14ac:dyDescent="0.25"/>
  <cols>
    <col min="1" max="1" width="21.5546875" customWidth="1"/>
    <col min="2" max="2" width="5.6640625" customWidth="1"/>
    <col min="3" max="3" width="5.109375" customWidth="1"/>
    <col min="4" max="4" width="5.6640625" customWidth="1"/>
    <col min="5" max="5" width="5.88671875" customWidth="1"/>
    <col min="6" max="6" width="5.6640625" customWidth="1"/>
    <col min="7" max="7" width="5.109375" customWidth="1"/>
    <col min="8" max="8" width="5.6640625" customWidth="1"/>
    <col min="9" max="9" width="5.88671875" customWidth="1"/>
    <col min="10" max="10" width="5.6640625" customWidth="1"/>
    <col min="11" max="11" width="6.109375" customWidth="1"/>
    <col min="12" max="14" width="5.6640625" customWidth="1"/>
    <col min="15" max="15" width="5.109375" customWidth="1"/>
    <col min="17" max="17" width="4" customWidth="1"/>
    <col min="18" max="18" width="9.6640625" customWidth="1"/>
    <col min="19" max="25" width="5.6640625" customWidth="1"/>
    <col min="26" max="26" width="13.33203125" customWidth="1"/>
    <col min="27" max="27" width="10.5546875" bestFit="1" customWidth="1"/>
    <col min="28" max="28" width="12.5546875" customWidth="1"/>
    <col min="29" max="29" width="16.33203125" customWidth="1"/>
  </cols>
  <sheetData>
    <row r="2" spans="1:41" ht="15" customHeight="1" x14ac:dyDescent="0.25">
      <c r="A2" s="614" t="s">
        <v>356</v>
      </c>
      <c r="B2" s="614"/>
      <c r="C2" s="614"/>
      <c r="D2" s="614"/>
      <c r="E2" s="614"/>
      <c r="F2" s="614"/>
      <c r="G2" s="614"/>
      <c r="H2" s="614"/>
      <c r="I2" s="614"/>
      <c r="J2" s="614"/>
      <c r="K2" s="614"/>
      <c r="L2" s="614"/>
      <c r="M2" s="614"/>
      <c r="N2" s="614"/>
      <c r="O2" s="614"/>
      <c r="P2" s="614"/>
      <c r="Q2" s="614"/>
      <c r="R2" s="614"/>
      <c r="S2" s="614"/>
      <c r="T2" s="614"/>
      <c r="U2" s="614"/>
      <c r="V2" s="614"/>
      <c r="W2" s="614"/>
      <c r="X2" s="614"/>
      <c r="Y2" s="614"/>
      <c r="Z2" s="614"/>
    </row>
    <row r="3" spans="1:41" ht="15" customHeight="1" x14ac:dyDescent="0.25">
      <c r="A3" s="614"/>
      <c r="B3" s="614"/>
      <c r="C3" s="614"/>
      <c r="D3" s="614"/>
      <c r="E3" s="614"/>
      <c r="F3" s="614"/>
      <c r="G3" s="614"/>
      <c r="H3" s="614"/>
      <c r="I3" s="614"/>
      <c r="J3" s="614"/>
      <c r="K3" s="614"/>
      <c r="L3" s="614"/>
      <c r="M3" s="614"/>
      <c r="N3" s="614"/>
      <c r="O3" s="614"/>
      <c r="P3" s="614"/>
      <c r="Q3" s="614"/>
      <c r="R3" s="614"/>
      <c r="S3" s="614"/>
      <c r="T3" s="614"/>
      <c r="U3" s="614"/>
      <c r="V3" s="614"/>
      <c r="W3" s="614"/>
      <c r="X3" s="614"/>
      <c r="Y3" s="614"/>
      <c r="Z3" s="614"/>
    </row>
    <row r="4" spans="1:41" x14ac:dyDescent="0.25">
      <c r="E4" s="2"/>
      <c r="F4" s="2"/>
      <c r="G4" s="5"/>
      <c r="H4" s="5"/>
      <c r="I4" s="6"/>
      <c r="J4" s="6"/>
      <c r="K4" s="6"/>
      <c r="L4" s="6"/>
      <c r="M4" s="3"/>
      <c r="N4" s="3"/>
      <c r="P4" s="3"/>
      <c r="Q4" s="3"/>
      <c r="R4" s="3"/>
      <c r="S4" s="3"/>
    </row>
    <row r="5" spans="1:41" ht="17.399999999999999" x14ac:dyDescent="0.3">
      <c r="A5" s="615" t="s">
        <v>335</v>
      </c>
      <c r="B5" s="615"/>
      <c r="C5" s="615"/>
      <c r="D5" s="615"/>
      <c r="E5" s="615"/>
      <c r="F5" s="615"/>
      <c r="G5" s="615"/>
      <c r="H5" s="615"/>
      <c r="I5" s="615"/>
      <c r="J5" s="615"/>
      <c r="K5" s="615"/>
      <c r="L5" s="615"/>
      <c r="M5" s="615"/>
      <c r="N5" s="615"/>
      <c r="O5" s="615"/>
      <c r="P5" s="615"/>
      <c r="Q5" s="615"/>
      <c r="R5" s="615"/>
      <c r="S5" s="615"/>
      <c r="T5" s="615"/>
      <c r="U5" s="615"/>
      <c r="V5" s="615"/>
      <c r="W5" s="615"/>
      <c r="X5" s="615"/>
      <c r="Y5" s="615"/>
      <c r="Z5" s="615"/>
    </row>
    <row r="6" spans="1:41" x14ac:dyDescent="0.25">
      <c r="B6" s="3"/>
      <c r="C6" s="3"/>
      <c r="D6" s="3"/>
      <c r="E6" s="3"/>
      <c r="F6" s="3"/>
      <c r="G6" s="3"/>
      <c r="H6" s="3"/>
      <c r="I6" s="3"/>
      <c r="J6" s="3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2"/>
    </row>
    <row r="7" spans="1:41" ht="24.75" customHeight="1" x14ac:dyDescent="0.25">
      <c r="B7" s="616" t="s">
        <v>299</v>
      </c>
      <c r="C7" s="616"/>
      <c r="D7" s="616"/>
      <c r="E7" s="616"/>
      <c r="F7" s="616"/>
      <c r="G7" s="616"/>
      <c r="H7" s="616"/>
      <c r="I7" s="616"/>
      <c r="J7" s="616"/>
      <c r="K7" s="616"/>
      <c r="L7" s="616"/>
      <c r="M7" s="616"/>
      <c r="N7" s="616"/>
      <c r="O7" s="616"/>
      <c r="P7" s="616"/>
      <c r="Q7" s="616"/>
      <c r="R7" s="616"/>
      <c r="S7" s="616"/>
      <c r="T7" s="616"/>
      <c r="U7" s="616"/>
      <c r="V7" s="616"/>
      <c r="W7" s="616"/>
      <c r="X7" s="616"/>
      <c r="Y7" s="616"/>
      <c r="Z7" s="616"/>
      <c r="AD7" s="182"/>
      <c r="AE7" s="590"/>
      <c r="AF7" s="590"/>
      <c r="AG7" s="590"/>
      <c r="AH7" s="590"/>
      <c r="AI7" s="590"/>
      <c r="AJ7" s="590"/>
      <c r="AK7" s="590"/>
      <c r="AL7" s="590"/>
      <c r="AM7" s="182"/>
      <c r="AN7" s="182"/>
      <c r="AO7" s="182"/>
    </row>
    <row r="8" spans="1:41" ht="20.100000000000001" customHeight="1" x14ac:dyDescent="0.25">
      <c r="B8" s="613" t="s">
        <v>286</v>
      </c>
      <c r="C8" s="613"/>
      <c r="D8" s="613" t="s">
        <v>287</v>
      </c>
      <c r="E8" s="613"/>
      <c r="F8" s="613" t="s">
        <v>288</v>
      </c>
      <c r="G8" s="613"/>
      <c r="H8" s="613" t="s">
        <v>289</v>
      </c>
      <c r="I8" s="613"/>
      <c r="J8" s="613" t="s">
        <v>290</v>
      </c>
      <c r="K8" s="613"/>
      <c r="L8" s="613" t="s">
        <v>291</v>
      </c>
      <c r="M8" s="613"/>
      <c r="N8" s="613" t="s">
        <v>292</v>
      </c>
      <c r="O8" s="613"/>
      <c r="P8" s="613" t="s">
        <v>293</v>
      </c>
      <c r="Q8" s="613"/>
      <c r="R8" s="613" t="s">
        <v>294</v>
      </c>
      <c r="S8" s="613"/>
      <c r="T8" s="630" t="s">
        <v>295</v>
      </c>
      <c r="U8" s="630"/>
      <c r="V8" s="630" t="s">
        <v>296</v>
      </c>
      <c r="W8" s="630"/>
      <c r="X8" s="630" t="s">
        <v>297</v>
      </c>
      <c r="Y8" s="630"/>
      <c r="Z8" s="265" t="s">
        <v>298</v>
      </c>
      <c r="AD8" s="182"/>
      <c r="AE8" s="590"/>
      <c r="AF8" s="590"/>
      <c r="AG8" s="590"/>
      <c r="AH8" s="590"/>
      <c r="AI8" s="590"/>
      <c r="AJ8" s="590"/>
      <c r="AK8" s="590"/>
      <c r="AL8" s="590"/>
      <c r="AM8" s="182"/>
      <c r="AN8" s="182"/>
      <c r="AO8" s="182"/>
    </row>
    <row r="9" spans="1:41" ht="29.25" customHeight="1" x14ac:dyDescent="0.25">
      <c r="B9" s="609">
        <v>434342.99</v>
      </c>
      <c r="C9" s="609"/>
      <c r="D9" s="609">
        <v>525924.84</v>
      </c>
      <c r="E9" s="609"/>
      <c r="F9" s="609">
        <v>531953.81999999995</v>
      </c>
      <c r="G9" s="609"/>
      <c r="H9" s="609">
        <v>547784.99</v>
      </c>
      <c r="I9" s="609"/>
      <c r="J9" s="609">
        <v>558022.71</v>
      </c>
      <c r="K9" s="609"/>
      <c r="L9" s="609">
        <v>582206.18000000005</v>
      </c>
      <c r="M9" s="609"/>
      <c r="N9" s="609">
        <v>568126.9</v>
      </c>
      <c r="O9" s="609"/>
      <c r="P9" s="609">
        <v>723632.07</v>
      </c>
      <c r="Q9" s="609"/>
      <c r="R9" s="609">
        <v>481435.92</v>
      </c>
      <c r="S9" s="609"/>
      <c r="T9" s="617">
        <v>638049.65</v>
      </c>
      <c r="U9" s="617"/>
      <c r="V9" s="617">
        <v>508663.26</v>
      </c>
      <c r="W9" s="617"/>
      <c r="X9" s="617">
        <v>605306.67000000004</v>
      </c>
      <c r="Y9" s="617"/>
      <c r="Z9" s="293">
        <f>SUM(B9:Y9)</f>
        <v>6705450</v>
      </c>
      <c r="AD9" s="182"/>
      <c r="AE9" s="590"/>
      <c r="AF9" s="590"/>
      <c r="AG9" s="590"/>
      <c r="AH9" s="590"/>
      <c r="AI9" s="590"/>
      <c r="AJ9" s="590"/>
      <c r="AK9" s="590"/>
      <c r="AL9" s="590"/>
      <c r="AM9" s="182"/>
      <c r="AN9" s="182"/>
      <c r="AO9" s="182"/>
    </row>
    <row r="10" spans="1:41" ht="29.25" customHeight="1" x14ac:dyDescent="0.25">
      <c r="B10" s="266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5"/>
      <c r="U10" s="195"/>
      <c r="V10" s="195"/>
      <c r="W10" s="195"/>
      <c r="X10" s="195"/>
      <c r="Y10" s="195"/>
      <c r="Z10" s="196"/>
      <c r="AD10" s="182"/>
      <c r="AE10" s="272"/>
      <c r="AF10" s="272"/>
      <c r="AG10" s="272"/>
      <c r="AH10" s="272"/>
      <c r="AI10" s="272"/>
      <c r="AJ10" s="272"/>
      <c r="AK10" s="272"/>
      <c r="AL10" s="272"/>
      <c r="AM10" s="182"/>
      <c r="AN10" s="182"/>
      <c r="AO10" s="182"/>
    </row>
    <row r="11" spans="1:41" ht="29.25" customHeight="1" thickBot="1" x14ac:dyDescent="0.3">
      <c r="B11" s="631" t="s">
        <v>300</v>
      </c>
      <c r="C11" s="632"/>
      <c r="D11" s="632"/>
      <c r="E11" s="632"/>
      <c r="F11" s="632"/>
      <c r="G11" s="632"/>
      <c r="H11" s="632"/>
      <c r="I11" s="632"/>
      <c r="J11" s="632"/>
      <c r="K11" s="632"/>
      <c r="L11" s="632"/>
      <c r="M11" s="632"/>
      <c r="N11" s="632"/>
      <c r="O11" s="632"/>
      <c r="P11" s="632"/>
      <c r="Q11" s="632"/>
      <c r="R11" s="632"/>
      <c r="S11" s="632"/>
      <c r="T11" s="632"/>
      <c r="U11" s="632"/>
      <c r="V11" s="632"/>
      <c r="W11" s="632"/>
      <c r="X11" s="632"/>
      <c r="Y11" s="632"/>
      <c r="Z11" s="632"/>
      <c r="AD11" s="182"/>
      <c r="AE11" s="590"/>
      <c r="AF11" s="590"/>
      <c r="AG11" s="590"/>
      <c r="AH11" s="590"/>
      <c r="AI11" s="590"/>
      <c r="AJ11" s="590"/>
      <c r="AK11" s="590"/>
      <c r="AL11" s="590"/>
      <c r="AM11" s="182"/>
      <c r="AN11" s="182"/>
      <c r="AO11" s="182"/>
    </row>
    <row r="12" spans="1:41" ht="29.25" customHeight="1" x14ac:dyDescent="0.25">
      <c r="B12" s="633" t="s">
        <v>286</v>
      </c>
      <c r="C12" s="621"/>
      <c r="D12" s="621" t="s">
        <v>287</v>
      </c>
      <c r="E12" s="621"/>
      <c r="F12" s="621" t="s">
        <v>288</v>
      </c>
      <c r="G12" s="621"/>
      <c r="H12" s="621" t="s">
        <v>289</v>
      </c>
      <c r="I12" s="621"/>
      <c r="J12" s="621" t="s">
        <v>290</v>
      </c>
      <c r="K12" s="621"/>
      <c r="L12" s="621" t="s">
        <v>291</v>
      </c>
      <c r="M12" s="621"/>
      <c r="N12" s="621" t="s">
        <v>292</v>
      </c>
      <c r="O12" s="621"/>
      <c r="P12" s="621" t="s">
        <v>293</v>
      </c>
      <c r="Q12" s="621"/>
      <c r="R12" s="621" t="s">
        <v>294</v>
      </c>
      <c r="S12" s="621"/>
      <c r="T12" s="623" t="s">
        <v>295</v>
      </c>
      <c r="U12" s="623"/>
      <c r="V12" s="623" t="s">
        <v>296</v>
      </c>
      <c r="W12" s="623"/>
      <c r="X12" s="623" t="s">
        <v>297</v>
      </c>
      <c r="Y12" s="623"/>
      <c r="Z12" s="212" t="s">
        <v>298</v>
      </c>
      <c r="AD12" s="182"/>
      <c r="AE12" s="182"/>
      <c r="AF12" s="182"/>
      <c r="AG12" s="182"/>
      <c r="AH12" s="182"/>
      <c r="AI12" s="182"/>
      <c r="AJ12" s="182"/>
      <c r="AK12" s="182"/>
      <c r="AL12" s="182"/>
      <c r="AM12" s="182"/>
      <c r="AN12" s="182"/>
      <c r="AO12" s="182"/>
    </row>
    <row r="13" spans="1:41" ht="30.75" customHeight="1" thickBot="1" x14ac:dyDescent="0.3">
      <c r="B13" s="622">
        <v>89048.9</v>
      </c>
      <c r="C13" s="599"/>
      <c r="D13" s="599">
        <v>109895.5</v>
      </c>
      <c r="E13" s="599"/>
      <c r="F13" s="624">
        <v>110563.98</v>
      </c>
      <c r="G13" s="624"/>
      <c r="H13" s="599">
        <v>110856.33</v>
      </c>
      <c r="I13" s="599"/>
      <c r="J13" s="599">
        <v>111987.53</v>
      </c>
      <c r="K13" s="599"/>
      <c r="L13" s="599">
        <v>119299.76</v>
      </c>
      <c r="M13" s="599"/>
      <c r="N13" s="599">
        <v>115864.58</v>
      </c>
      <c r="O13" s="599"/>
      <c r="P13" s="599">
        <v>145096.21</v>
      </c>
      <c r="Q13" s="599"/>
      <c r="R13" s="599">
        <v>100666.29</v>
      </c>
      <c r="S13" s="599"/>
      <c r="T13" s="612">
        <v>132069.12</v>
      </c>
      <c r="U13" s="612"/>
      <c r="V13" s="612">
        <v>111221.19</v>
      </c>
      <c r="W13" s="612"/>
      <c r="X13" s="634">
        <v>124926.6</v>
      </c>
      <c r="Y13" s="634"/>
      <c r="Z13" s="240">
        <f>SUM(B13:Y13)</f>
        <v>1381495.99</v>
      </c>
      <c r="AD13" s="182"/>
      <c r="AE13" s="590"/>
      <c r="AF13" s="590"/>
      <c r="AG13" s="590"/>
      <c r="AH13" s="590"/>
      <c r="AI13" s="590"/>
      <c r="AJ13" s="590"/>
      <c r="AK13" s="590"/>
      <c r="AL13" s="590"/>
      <c r="AM13" s="182"/>
      <c r="AN13" s="182"/>
      <c r="AO13" s="182"/>
    </row>
    <row r="14" spans="1:41" ht="30.75" customHeight="1" x14ac:dyDescent="0.25"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74"/>
      <c r="U14" s="274"/>
      <c r="V14" s="274"/>
      <c r="W14" s="274"/>
      <c r="X14" s="274"/>
      <c r="Y14" s="274"/>
      <c r="Z14" s="211"/>
      <c r="AD14" s="182"/>
      <c r="AE14" s="272"/>
      <c r="AF14" s="272"/>
      <c r="AG14" s="272"/>
      <c r="AH14" s="272"/>
      <c r="AI14" s="272"/>
      <c r="AJ14" s="272"/>
      <c r="AK14" s="272"/>
      <c r="AL14" s="272"/>
      <c r="AM14" s="182"/>
      <c r="AN14" s="182"/>
      <c r="AO14" s="182"/>
    </row>
    <row r="15" spans="1:41" ht="18.75" customHeight="1" x14ac:dyDescent="0.3">
      <c r="A15" s="615" t="s">
        <v>336</v>
      </c>
      <c r="B15" s="615"/>
      <c r="C15" s="615"/>
      <c r="D15" s="615"/>
      <c r="E15" s="615"/>
      <c r="F15" s="615"/>
      <c r="G15" s="615"/>
      <c r="H15" s="615"/>
      <c r="I15" s="615"/>
      <c r="J15" s="615"/>
      <c r="K15" s="615"/>
      <c r="L15" s="615"/>
      <c r="M15" s="615"/>
      <c r="N15" s="615"/>
      <c r="O15" s="615"/>
      <c r="P15" s="615"/>
      <c r="Q15" s="615"/>
      <c r="R15" s="615"/>
      <c r="S15" s="615"/>
      <c r="T15" s="615"/>
      <c r="U15" s="615"/>
      <c r="V15" s="615"/>
      <c r="W15" s="615"/>
      <c r="X15" s="615"/>
      <c r="Y15" s="615"/>
      <c r="Z15" s="615"/>
      <c r="AD15" s="182"/>
      <c r="AE15" s="272"/>
      <c r="AF15" s="272"/>
      <c r="AG15" s="272"/>
      <c r="AH15" s="272"/>
      <c r="AI15" s="272"/>
      <c r="AJ15" s="272"/>
      <c r="AK15" s="272"/>
      <c r="AL15" s="272"/>
      <c r="AM15" s="182"/>
      <c r="AN15" s="182"/>
      <c r="AO15" s="182"/>
    </row>
    <row r="16" spans="1:41" ht="20.25" customHeight="1" thickBot="1" x14ac:dyDescent="0.3"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74"/>
      <c r="U16" s="274"/>
      <c r="V16" s="274"/>
      <c r="W16" s="274"/>
      <c r="X16" s="274"/>
      <c r="Y16" s="274"/>
      <c r="Z16" s="211"/>
      <c r="AD16" s="182"/>
      <c r="AE16" s="272"/>
      <c r="AF16" s="272"/>
      <c r="AG16" s="272"/>
      <c r="AH16" s="272"/>
      <c r="AI16" s="272"/>
      <c r="AJ16" s="272"/>
      <c r="AK16" s="272"/>
      <c r="AL16" s="272"/>
      <c r="AM16" s="182"/>
      <c r="AN16" s="182"/>
      <c r="AO16" s="182"/>
    </row>
    <row r="17" spans="1:41" ht="30" customHeight="1" x14ac:dyDescent="0.25">
      <c r="A17" s="625" t="s">
        <v>303</v>
      </c>
      <c r="B17" s="620" t="s">
        <v>302</v>
      </c>
      <c r="C17" s="556"/>
      <c r="D17" s="556"/>
      <c r="E17" s="556"/>
      <c r="F17" s="556"/>
      <c r="G17" s="556"/>
      <c r="H17" s="556"/>
      <c r="I17" s="556"/>
      <c r="J17" s="556"/>
      <c r="K17" s="556"/>
      <c r="L17" s="556"/>
      <c r="M17" s="556"/>
      <c r="N17" s="556"/>
      <c r="O17" s="556"/>
      <c r="P17" s="556"/>
      <c r="Q17" s="556"/>
      <c r="R17" s="556"/>
      <c r="S17" s="556"/>
      <c r="T17" s="556"/>
      <c r="U17" s="556"/>
      <c r="V17" s="556"/>
      <c r="W17" s="556"/>
      <c r="X17" s="556"/>
      <c r="Y17" s="556"/>
      <c r="Z17" s="199"/>
      <c r="AD17" s="182"/>
      <c r="AE17" s="590"/>
      <c r="AF17" s="590"/>
      <c r="AG17" s="590"/>
      <c r="AH17" s="590"/>
      <c r="AI17" s="590"/>
      <c r="AJ17" s="590"/>
      <c r="AK17" s="590"/>
      <c r="AL17" s="590"/>
      <c r="AM17" s="182"/>
      <c r="AN17" s="182"/>
      <c r="AO17" s="182"/>
    </row>
    <row r="18" spans="1:41" ht="22.5" customHeight="1" thickBot="1" x14ac:dyDescent="0.3">
      <c r="A18" s="626"/>
      <c r="B18" s="599" t="s">
        <v>286</v>
      </c>
      <c r="C18" s="599"/>
      <c r="D18" s="599" t="s">
        <v>287</v>
      </c>
      <c r="E18" s="599"/>
      <c r="F18" s="599" t="s">
        <v>288</v>
      </c>
      <c r="G18" s="599"/>
      <c r="H18" s="599" t="s">
        <v>289</v>
      </c>
      <c r="I18" s="599"/>
      <c r="J18" s="599" t="s">
        <v>290</v>
      </c>
      <c r="K18" s="599"/>
      <c r="L18" s="599" t="s">
        <v>291</v>
      </c>
      <c r="M18" s="599"/>
      <c r="N18" s="599" t="s">
        <v>292</v>
      </c>
      <c r="O18" s="599"/>
      <c r="P18" s="599" t="s">
        <v>293</v>
      </c>
      <c r="Q18" s="599"/>
      <c r="R18" s="599" t="s">
        <v>294</v>
      </c>
      <c r="S18" s="599"/>
      <c r="T18" s="612" t="s">
        <v>295</v>
      </c>
      <c r="U18" s="612"/>
      <c r="V18" s="612" t="s">
        <v>296</v>
      </c>
      <c r="W18" s="612"/>
      <c r="X18" s="612" t="s">
        <v>297</v>
      </c>
      <c r="Y18" s="612"/>
      <c r="Z18" s="208" t="s">
        <v>298</v>
      </c>
      <c r="AD18" s="182"/>
      <c r="AE18" s="590"/>
      <c r="AF18" s="590"/>
      <c r="AG18" s="590"/>
      <c r="AH18" s="590"/>
      <c r="AI18" s="590"/>
      <c r="AJ18" s="590"/>
      <c r="AK18" s="590"/>
      <c r="AL18" s="590"/>
      <c r="AM18" s="182"/>
      <c r="AN18" s="182"/>
      <c r="AO18" s="182"/>
    </row>
    <row r="19" spans="1:41" ht="22.5" customHeight="1" x14ac:dyDescent="0.3">
      <c r="A19" s="206" t="s">
        <v>304</v>
      </c>
      <c r="B19" s="619">
        <v>212313.04</v>
      </c>
      <c r="C19" s="619"/>
      <c r="D19" s="619">
        <v>295436.09999999998</v>
      </c>
      <c r="E19" s="619"/>
      <c r="F19" s="619">
        <v>291183.39</v>
      </c>
      <c r="G19" s="619"/>
      <c r="H19" s="619">
        <v>307642.56</v>
      </c>
      <c r="I19" s="619"/>
      <c r="J19" s="619">
        <v>318018.52</v>
      </c>
      <c r="K19" s="619"/>
      <c r="L19" s="619">
        <v>299683.46999999997</v>
      </c>
      <c r="M19" s="619"/>
      <c r="N19" s="619">
        <v>292347.27</v>
      </c>
      <c r="O19" s="619"/>
      <c r="P19" s="619">
        <v>370751.18</v>
      </c>
      <c r="Q19" s="619"/>
      <c r="R19" s="619">
        <v>285975.53999999998</v>
      </c>
      <c r="S19" s="619"/>
      <c r="T19" s="618">
        <v>362550.41</v>
      </c>
      <c r="U19" s="618"/>
      <c r="V19" s="618">
        <v>275588.71000000002</v>
      </c>
      <c r="W19" s="618"/>
      <c r="X19" s="618">
        <v>334333.87</v>
      </c>
      <c r="Y19" s="618"/>
      <c r="Z19" s="207">
        <f t="shared" ref="Z19:Z24" si="0">SUM(B19:Y19)</f>
        <v>3645824.0600000005</v>
      </c>
      <c r="AD19" s="182"/>
      <c r="AE19" s="272"/>
      <c r="AF19" s="272"/>
      <c r="AG19" s="272"/>
      <c r="AH19" s="272"/>
      <c r="AI19" s="272"/>
      <c r="AJ19" s="272"/>
      <c r="AK19" s="272"/>
      <c r="AL19" s="272"/>
      <c r="AM19" s="182"/>
      <c r="AN19" s="182"/>
      <c r="AO19" s="182"/>
    </row>
    <row r="20" spans="1:41" ht="33" customHeight="1" x14ac:dyDescent="0.3">
      <c r="A20" s="203" t="s">
        <v>306</v>
      </c>
      <c r="B20" s="609">
        <v>5900.88</v>
      </c>
      <c r="C20" s="609"/>
      <c r="D20" s="609">
        <v>6638.49</v>
      </c>
      <c r="E20" s="609"/>
      <c r="F20" s="609">
        <v>6638.49</v>
      </c>
      <c r="G20" s="609"/>
      <c r="H20" s="609">
        <v>6822.9</v>
      </c>
      <c r="I20" s="609"/>
      <c r="J20" s="609">
        <v>6822.9</v>
      </c>
      <c r="K20" s="609"/>
      <c r="L20" s="609">
        <v>6822.9</v>
      </c>
      <c r="M20" s="609"/>
      <c r="N20" s="609">
        <v>7376.11</v>
      </c>
      <c r="O20" s="609"/>
      <c r="P20" s="609">
        <v>16365.91</v>
      </c>
      <c r="Q20" s="609"/>
      <c r="R20" s="609">
        <v>3070.31</v>
      </c>
      <c r="S20" s="609"/>
      <c r="T20" s="617">
        <v>8822.9</v>
      </c>
      <c r="U20" s="617"/>
      <c r="V20" s="617">
        <v>6896.54</v>
      </c>
      <c r="W20" s="617"/>
      <c r="X20" s="617">
        <v>9740.85</v>
      </c>
      <c r="Y20" s="617"/>
      <c r="Z20" s="202">
        <f t="shared" si="0"/>
        <v>91919.18</v>
      </c>
      <c r="AD20" s="182"/>
      <c r="AE20" s="272"/>
      <c r="AF20" s="272"/>
      <c r="AG20" s="272"/>
      <c r="AH20" s="272"/>
      <c r="AI20" s="272"/>
      <c r="AJ20" s="272"/>
      <c r="AK20" s="272"/>
      <c r="AL20" s="272"/>
      <c r="AM20" s="182"/>
      <c r="AN20" s="182"/>
      <c r="AO20" s="182"/>
    </row>
    <row r="21" spans="1:41" ht="22.5" customHeight="1" x14ac:dyDescent="0.3">
      <c r="A21" s="201" t="s">
        <v>51</v>
      </c>
      <c r="B21" s="609">
        <v>3742.2</v>
      </c>
      <c r="C21" s="609"/>
      <c r="D21" s="609">
        <v>3742.2</v>
      </c>
      <c r="E21" s="609"/>
      <c r="F21" s="609">
        <v>3742.2</v>
      </c>
      <c r="G21" s="609"/>
      <c r="H21" s="609">
        <v>3742.2</v>
      </c>
      <c r="I21" s="609"/>
      <c r="J21" s="609">
        <v>3742.2</v>
      </c>
      <c r="K21" s="609"/>
      <c r="L21" s="609">
        <v>7675.2</v>
      </c>
      <c r="M21" s="609"/>
      <c r="N21" s="609">
        <v>0</v>
      </c>
      <c r="O21" s="609"/>
      <c r="P21" s="609">
        <v>3541.2</v>
      </c>
      <c r="Q21" s="609"/>
      <c r="R21" s="609">
        <v>3742.2</v>
      </c>
      <c r="S21" s="609"/>
      <c r="T21" s="617">
        <v>1600</v>
      </c>
      <c r="U21" s="617"/>
      <c r="V21" s="617">
        <v>649.29999999999995</v>
      </c>
      <c r="W21" s="617"/>
      <c r="X21" s="617">
        <v>1359.9</v>
      </c>
      <c r="Y21" s="617"/>
      <c r="Z21" s="202">
        <f t="shared" si="0"/>
        <v>37278.800000000003</v>
      </c>
      <c r="AD21" s="182"/>
      <c r="AE21" s="272"/>
      <c r="AF21" s="272"/>
      <c r="AG21" s="272"/>
      <c r="AH21" s="272"/>
      <c r="AI21" s="272"/>
      <c r="AJ21" s="272"/>
      <c r="AK21" s="272"/>
      <c r="AL21" s="272"/>
      <c r="AM21" s="182"/>
      <c r="AN21" s="182"/>
      <c r="AO21" s="182"/>
    </row>
    <row r="22" spans="1:41" ht="22.5" customHeight="1" x14ac:dyDescent="0.3">
      <c r="A22" s="201" t="s">
        <v>53</v>
      </c>
      <c r="B22" s="609">
        <v>3803.58</v>
      </c>
      <c r="C22" s="609"/>
      <c r="D22" s="609">
        <v>3803.58</v>
      </c>
      <c r="E22" s="609"/>
      <c r="F22" s="609">
        <v>3803.58</v>
      </c>
      <c r="G22" s="609"/>
      <c r="H22" s="609">
        <v>3803.58</v>
      </c>
      <c r="I22" s="609"/>
      <c r="J22" s="609">
        <v>3803.58</v>
      </c>
      <c r="K22" s="609"/>
      <c r="L22" s="609">
        <v>13462.43</v>
      </c>
      <c r="M22" s="609"/>
      <c r="N22" s="609">
        <v>172.89</v>
      </c>
      <c r="O22" s="609"/>
      <c r="P22" s="609">
        <v>1500</v>
      </c>
      <c r="Q22" s="609"/>
      <c r="R22" s="609">
        <v>3803.58</v>
      </c>
      <c r="S22" s="609"/>
      <c r="T22" s="617">
        <v>5503.58</v>
      </c>
      <c r="U22" s="617"/>
      <c r="V22" s="617">
        <v>3877.22</v>
      </c>
      <c r="W22" s="617"/>
      <c r="X22" s="617">
        <v>5180.42</v>
      </c>
      <c r="Y22" s="617"/>
      <c r="Z22" s="202">
        <f t="shared" si="0"/>
        <v>52518.020000000004</v>
      </c>
      <c r="AD22" s="182"/>
      <c r="AE22" s="272"/>
      <c r="AF22" s="272"/>
      <c r="AG22" s="272"/>
      <c r="AH22" s="272"/>
      <c r="AI22" s="272"/>
      <c r="AJ22" s="272"/>
      <c r="AK22" s="272"/>
      <c r="AL22" s="272"/>
      <c r="AM22" s="182"/>
      <c r="AN22" s="182"/>
      <c r="AO22" s="182"/>
    </row>
    <row r="23" spans="1:41" ht="22.5" customHeight="1" x14ac:dyDescent="0.3">
      <c r="A23" s="201" t="s">
        <v>52</v>
      </c>
      <c r="B23" s="609">
        <v>3742.2</v>
      </c>
      <c r="C23" s="609"/>
      <c r="D23" s="609">
        <v>2245.3200000000002</v>
      </c>
      <c r="E23" s="609"/>
      <c r="F23" s="609">
        <v>3742.2</v>
      </c>
      <c r="G23" s="609"/>
      <c r="H23" s="609">
        <v>3742.2</v>
      </c>
      <c r="I23" s="609"/>
      <c r="J23" s="609">
        <v>1960.2</v>
      </c>
      <c r="K23" s="609"/>
      <c r="L23" s="609">
        <v>3912.78</v>
      </c>
      <c r="M23" s="609"/>
      <c r="N23" s="609">
        <v>6798.02</v>
      </c>
      <c r="O23" s="609"/>
      <c r="P23" s="609">
        <v>3881.4</v>
      </c>
      <c r="Q23" s="609"/>
      <c r="R23" s="609">
        <v>3119.14</v>
      </c>
      <c r="S23" s="609"/>
      <c r="T23" s="617">
        <v>5342.2</v>
      </c>
      <c r="U23" s="617"/>
      <c r="V23" s="617">
        <v>3815.84</v>
      </c>
      <c r="W23" s="617"/>
      <c r="X23" s="617">
        <v>3954.31</v>
      </c>
      <c r="Y23" s="617"/>
      <c r="Z23" s="202">
        <f t="shared" si="0"/>
        <v>46255.81</v>
      </c>
      <c r="AD23" s="182"/>
      <c r="AE23" s="272"/>
      <c r="AF23" s="272"/>
      <c r="AG23" s="272"/>
      <c r="AH23" s="272"/>
      <c r="AI23" s="272"/>
      <c r="AJ23" s="272"/>
      <c r="AK23" s="272"/>
      <c r="AL23" s="272"/>
      <c r="AM23" s="182"/>
      <c r="AN23" s="182"/>
      <c r="AO23" s="182"/>
    </row>
    <row r="24" spans="1:41" ht="22.5" customHeight="1" thickBot="1" x14ac:dyDescent="0.35">
      <c r="A24" s="204" t="s">
        <v>305</v>
      </c>
      <c r="B24" s="610">
        <v>8164.25</v>
      </c>
      <c r="C24" s="611"/>
      <c r="D24" s="610">
        <v>8164.25</v>
      </c>
      <c r="E24" s="611"/>
      <c r="F24" s="610">
        <v>8164.25</v>
      </c>
      <c r="G24" s="611"/>
      <c r="H24" s="610">
        <v>8164.25</v>
      </c>
      <c r="I24" s="611"/>
      <c r="J24" s="610">
        <v>8164.25</v>
      </c>
      <c r="K24" s="611"/>
      <c r="L24" s="610">
        <v>13242.69</v>
      </c>
      <c r="M24" s="611"/>
      <c r="N24" s="610">
        <v>10813.46</v>
      </c>
      <c r="O24" s="611"/>
      <c r="P24" s="610">
        <v>9431.4</v>
      </c>
      <c r="Q24" s="611"/>
      <c r="R24" s="610">
        <v>7996.16</v>
      </c>
      <c r="S24" s="611"/>
      <c r="T24" s="627">
        <v>13164.25</v>
      </c>
      <c r="U24" s="628"/>
      <c r="V24" s="627">
        <v>8311.5300000000007</v>
      </c>
      <c r="W24" s="628"/>
      <c r="X24" s="627">
        <v>13317.93</v>
      </c>
      <c r="Y24" s="628"/>
      <c r="Z24" s="205">
        <f t="shared" si="0"/>
        <v>117098.67000000001</v>
      </c>
      <c r="AB24" s="559" t="s">
        <v>327</v>
      </c>
      <c r="AC24" s="559"/>
      <c r="AD24" s="559"/>
      <c r="AE24" s="590"/>
      <c r="AF24" s="590"/>
      <c r="AG24" s="590"/>
      <c r="AH24" s="590"/>
      <c r="AI24" s="590"/>
      <c r="AJ24" s="590"/>
      <c r="AK24" s="590"/>
      <c r="AL24" s="590"/>
      <c r="AM24" s="182"/>
      <c r="AN24" s="182"/>
      <c r="AO24" s="182"/>
    </row>
    <row r="25" spans="1:41" ht="22.5" customHeight="1" thickBot="1" x14ac:dyDescent="0.35">
      <c r="A25" s="197" t="s">
        <v>307</v>
      </c>
      <c r="B25" s="606">
        <f>SUM(B19:C24)</f>
        <v>237666.15000000002</v>
      </c>
      <c r="C25" s="606"/>
      <c r="D25" s="606">
        <f>SUM(D19:E24)</f>
        <v>320029.94</v>
      </c>
      <c r="E25" s="606"/>
      <c r="F25" s="606">
        <f>SUM(F19:G24)</f>
        <v>317274.11000000004</v>
      </c>
      <c r="G25" s="606"/>
      <c r="H25" s="606">
        <f>SUM(H19:I24)</f>
        <v>333917.69000000006</v>
      </c>
      <c r="I25" s="606"/>
      <c r="J25" s="606">
        <f>SUM(J19:K24)</f>
        <v>342511.65000000008</v>
      </c>
      <c r="K25" s="606"/>
      <c r="L25" s="606">
        <f>SUM(L19:M24)</f>
        <v>344799.47000000003</v>
      </c>
      <c r="M25" s="606"/>
      <c r="N25" s="606">
        <f>SUM(N19:O24)</f>
        <v>317507.75000000006</v>
      </c>
      <c r="O25" s="606"/>
      <c r="P25" s="606">
        <f>SUM(P19:Q24)</f>
        <v>405471.09</v>
      </c>
      <c r="Q25" s="606"/>
      <c r="R25" s="606">
        <f>SUM(R19:S24)</f>
        <v>307706.93</v>
      </c>
      <c r="S25" s="606"/>
      <c r="T25" s="606">
        <f>SUM(T19:U24)</f>
        <v>396983.34</v>
      </c>
      <c r="U25" s="606"/>
      <c r="V25" s="606">
        <f>SUM(V19:W24)</f>
        <v>299139.14</v>
      </c>
      <c r="W25" s="606"/>
      <c r="X25" s="606">
        <f>SUM(X19:Y24)</f>
        <v>367887.27999999997</v>
      </c>
      <c r="Y25" s="606"/>
      <c r="Z25" s="198">
        <f>SUM(Z19:Z24)</f>
        <v>3990894.5400000005</v>
      </c>
      <c r="AB25" s="558">
        <f>Z9+Z13-Z25-Z36</f>
        <v>3287870.63</v>
      </c>
      <c r="AC25" s="558"/>
      <c r="AD25" s="558"/>
      <c r="AE25" s="272"/>
      <c r="AF25" s="272"/>
      <c r="AG25" s="272"/>
      <c r="AH25" s="272"/>
      <c r="AI25" s="272"/>
      <c r="AJ25" s="272"/>
      <c r="AK25" s="272"/>
      <c r="AL25" s="272"/>
      <c r="AM25" s="182"/>
      <c r="AN25" s="182"/>
      <c r="AO25" s="182"/>
    </row>
    <row r="26" spans="1:41" ht="22.5" customHeight="1" x14ac:dyDescent="0.3">
      <c r="A26" s="140"/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10"/>
      <c r="AD26" s="182"/>
      <c r="AE26" s="272"/>
      <c r="AF26" s="272"/>
      <c r="AG26" s="272"/>
      <c r="AH26" s="272"/>
      <c r="AI26" s="272"/>
      <c r="AJ26" s="272"/>
      <c r="AK26" s="272"/>
      <c r="AL26" s="272"/>
      <c r="AM26" s="182"/>
      <c r="AN26" s="182"/>
      <c r="AO26" s="182"/>
    </row>
    <row r="27" spans="1:41" ht="20.25" customHeight="1" thickBot="1" x14ac:dyDescent="0.35">
      <c r="A27" s="140"/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D27" s="182"/>
      <c r="AE27" s="272"/>
      <c r="AF27" s="272"/>
      <c r="AG27" s="272"/>
      <c r="AH27" s="272"/>
      <c r="AI27" s="272"/>
      <c r="AJ27" s="272"/>
      <c r="AK27" s="272"/>
      <c r="AL27" s="272"/>
      <c r="AM27" s="182"/>
      <c r="AN27" s="182"/>
      <c r="AO27" s="182"/>
    </row>
    <row r="28" spans="1:41" ht="22.5" customHeight="1" x14ac:dyDescent="0.25">
      <c r="A28" s="625" t="s">
        <v>303</v>
      </c>
      <c r="B28" s="629" t="s">
        <v>308</v>
      </c>
      <c r="C28" s="587"/>
      <c r="D28" s="587"/>
      <c r="E28" s="587"/>
      <c r="F28" s="587"/>
      <c r="G28" s="587"/>
      <c r="H28" s="587"/>
      <c r="I28" s="587"/>
      <c r="J28" s="587"/>
      <c r="K28" s="587"/>
      <c r="L28" s="587"/>
      <c r="M28" s="587"/>
      <c r="N28" s="587"/>
      <c r="O28" s="587"/>
      <c r="P28" s="587"/>
      <c r="Q28" s="587"/>
      <c r="R28" s="587"/>
      <c r="S28" s="587"/>
      <c r="T28" s="587"/>
      <c r="U28" s="587"/>
      <c r="V28" s="587"/>
      <c r="W28" s="587"/>
      <c r="X28" s="587"/>
      <c r="Y28" s="587"/>
      <c r="Z28" s="588"/>
      <c r="AD28" s="182"/>
      <c r="AE28" s="272"/>
      <c r="AF28" s="272"/>
      <c r="AG28" s="272"/>
      <c r="AH28" s="272"/>
      <c r="AI28" s="272"/>
      <c r="AJ28" s="272"/>
      <c r="AK28" s="272"/>
      <c r="AL28" s="272"/>
      <c r="AM28" s="182"/>
      <c r="AN28" s="182"/>
      <c r="AO28" s="182"/>
    </row>
    <row r="29" spans="1:41" ht="22.5" customHeight="1" thickBot="1" x14ac:dyDescent="0.3">
      <c r="A29" s="626"/>
      <c r="B29" s="599" t="s">
        <v>286</v>
      </c>
      <c r="C29" s="599"/>
      <c r="D29" s="599" t="s">
        <v>287</v>
      </c>
      <c r="E29" s="599"/>
      <c r="F29" s="599" t="s">
        <v>288</v>
      </c>
      <c r="G29" s="599"/>
      <c r="H29" s="599" t="s">
        <v>289</v>
      </c>
      <c r="I29" s="599"/>
      <c r="J29" s="599" t="s">
        <v>290</v>
      </c>
      <c r="K29" s="599"/>
      <c r="L29" s="599" t="s">
        <v>291</v>
      </c>
      <c r="M29" s="599"/>
      <c r="N29" s="599" t="s">
        <v>292</v>
      </c>
      <c r="O29" s="599"/>
      <c r="P29" s="599" t="s">
        <v>293</v>
      </c>
      <c r="Q29" s="599"/>
      <c r="R29" s="599" t="s">
        <v>294</v>
      </c>
      <c r="S29" s="599"/>
      <c r="T29" s="612" t="s">
        <v>295</v>
      </c>
      <c r="U29" s="612"/>
      <c r="V29" s="612" t="s">
        <v>296</v>
      </c>
      <c r="W29" s="612"/>
      <c r="X29" s="612" t="s">
        <v>297</v>
      </c>
      <c r="Y29" s="612"/>
      <c r="Z29" s="208" t="s">
        <v>298</v>
      </c>
      <c r="AD29" s="182"/>
      <c r="AE29" s="272"/>
      <c r="AF29" s="272"/>
      <c r="AG29" s="272"/>
      <c r="AH29" s="272"/>
      <c r="AI29" s="272"/>
      <c r="AJ29" s="272"/>
      <c r="AK29" s="272"/>
      <c r="AL29" s="272"/>
      <c r="AM29" s="182"/>
      <c r="AN29" s="182"/>
      <c r="AO29" s="182"/>
    </row>
    <row r="30" spans="1:41" ht="22.5" customHeight="1" x14ac:dyDescent="0.3">
      <c r="A30" s="206" t="s">
        <v>304</v>
      </c>
      <c r="B30" s="613">
        <v>43278.38</v>
      </c>
      <c r="C30" s="613"/>
      <c r="D30" s="613">
        <v>62216.160000000003</v>
      </c>
      <c r="E30" s="613"/>
      <c r="F30" s="613">
        <v>61499.57</v>
      </c>
      <c r="G30" s="613"/>
      <c r="H30" s="613">
        <v>62050.26</v>
      </c>
      <c r="I30" s="613"/>
      <c r="J30" s="613">
        <v>64959.79</v>
      </c>
      <c r="K30" s="613"/>
      <c r="L30" s="613">
        <v>59505.3</v>
      </c>
      <c r="M30" s="613"/>
      <c r="N30" s="613">
        <v>59434.84</v>
      </c>
      <c r="O30" s="613"/>
      <c r="P30" s="613">
        <v>74355.44</v>
      </c>
      <c r="Q30" s="613"/>
      <c r="R30" s="613">
        <v>60128.03</v>
      </c>
      <c r="S30" s="613"/>
      <c r="T30" s="630">
        <v>73550.63</v>
      </c>
      <c r="U30" s="630"/>
      <c r="V30" s="630">
        <v>56709.65</v>
      </c>
      <c r="W30" s="630"/>
      <c r="X30" s="630">
        <v>68051.61</v>
      </c>
      <c r="Y30" s="630"/>
      <c r="Z30" s="207">
        <f t="shared" ref="Z30:Z35" si="1">SUM(B30:Y30)</f>
        <v>745739.66</v>
      </c>
      <c r="AD30" s="182"/>
      <c r="AE30" s="272"/>
      <c r="AF30" s="272"/>
      <c r="AG30" s="272"/>
      <c r="AH30" s="272"/>
      <c r="AI30" s="272"/>
      <c r="AJ30" s="272"/>
      <c r="AK30" s="272"/>
      <c r="AL30" s="272"/>
      <c r="AM30" s="182"/>
      <c r="AN30" s="182"/>
      <c r="AO30" s="182"/>
    </row>
    <row r="31" spans="1:41" ht="31.5" customHeight="1" x14ac:dyDescent="0.3">
      <c r="A31" s="203" t="s">
        <v>306</v>
      </c>
      <c r="B31" s="594">
        <v>1298.19</v>
      </c>
      <c r="C31" s="594"/>
      <c r="D31" s="594">
        <v>1460.47</v>
      </c>
      <c r="E31" s="594"/>
      <c r="F31" s="594">
        <v>1460.47</v>
      </c>
      <c r="G31" s="594"/>
      <c r="H31" s="594">
        <v>1501.04</v>
      </c>
      <c r="I31" s="594"/>
      <c r="J31" s="594">
        <v>1501.04</v>
      </c>
      <c r="K31" s="594"/>
      <c r="L31" s="594">
        <v>1501.04</v>
      </c>
      <c r="M31" s="594"/>
      <c r="N31" s="594">
        <v>1622.74</v>
      </c>
      <c r="O31" s="594"/>
      <c r="P31" s="594">
        <v>3600.5</v>
      </c>
      <c r="Q31" s="594"/>
      <c r="R31" s="594">
        <v>675.47</v>
      </c>
      <c r="S31" s="594"/>
      <c r="T31" s="598">
        <v>1941.04</v>
      </c>
      <c r="U31" s="598"/>
      <c r="V31" s="598">
        <v>1517.24</v>
      </c>
      <c r="W31" s="598"/>
      <c r="X31" s="598">
        <v>2142.9899999999998</v>
      </c>
      <c r="Y31" s="598"/>
      <c r="Z31" s="202">
        <f t="shared" si="1"/>
        <v>20222.230000000003</v>
      </c>
      <c r="AD31" s="182"/>
      <c r="AE31" s="272"/>
      <c r="AF31" s="272"/>
      <c r="AG31" s="272"/>
      <c r="AH31" s="272"/>
      <c r="AI31" s="272"/>
      <c r="AJ31" s="272"/>
      <c r="AK31" s="272"/>
      <c r="AL31" s="272"/>
      <c r="AM31" s="182"/>
      <c r="AN31" s="182"/>
      <c r="AO31" s="182"/>
    </row>
    <row r="32" spans="1:41" ht="22.5" customHeight="1" x14ac:dyDescent="0.3">
      <c r="A32" s="201" t="s">
        <v>51</v>
      </c>
      <c r="B32" s="594">
        <v>314.72000000000003</v>
      </c>
      <c r="C32" s="594"/>
      <c r="D32" s="594">
        <v>314.72000000000003</v>
      </c>
      <c r="E32" s="594"/>
      <c r="F32" s="594">
        <v>314.72000000000003</v>
      </c>
      <c r="G32" s="594"/>
      <c r="H32" s="594">
        <v>314.72000000000003</v>
      </c>
      <c r="I32" s="594"/>
      <c r="J32" s="594">
        <v>314.72000000000003</v>
      </c>
      <c r="K32" s="594"/>
      <c r="L32" s="594">
        <v>645.49</v>
      </c>
      <c r="M32" s="594"/>
      <c r="N32" s="594">
        <v>0</v>
      </c>
      <c r="O32" s="594"/>
      <c r="P32" s="594">
        <v>297.81</v>
      </c>
      <c r="Q32" s="594"/>
      <c r="R32" s="594">
        <v>314.72000000000003</v>
      </c>
      <c r="S32" s="594"/>
      <c r="T32" s="598">
        <v>134.56</v>
      </c>
      <c r="U32" s="598"/>
      <c r="V32" s="598">
        <v>415.01</v>
      </c>
      <c r="W32" s="598"/>
      <c r="X32" s="598">
        <v>529.34</v>
      </c>
      <c r="Y32" s="598"/>
      <c r="Z32" s="202">
        <f t="shared" si="1"/>
        <v>3910.5299999999997</v>
      </c>
      <c r="AD32" s="182"/>
      <c r="AE32" s="272"/>
      <c r="AF32" s="272"/>
      <c r="AG32" s="272"/>
      <c r="AH32" s="272"/>
      <c r="AI32" s="272"/>
      <c r="AJ32" s="272"/>
      <c r="AK32" s="272"/>
      <c r="AL32" s="272"/>
      <c r="AM32" s="182"/>
      <c r="AN32" s="182"/>
      <c r="AO32" s="182"/>
    </row>
    <row r="33" spans="1:41" ht="22.5" customHeight="1" x14ac:dyDescent="0.3">
      <c r="A33" s="201" t="s">
        <v>53</v>
      </c>
      <c r="B33" s="594">
        <v>836.79</v>
      </c>
      <c r="C33" s="594"/>
      <c r="D33" s="594">
        <v>836.79</v>
      </c>
      <c r="E33" s="594"/>
      <c r="F33" s="594">
        <v>836.79</v>
      </c>
      <c r="G33" s="594"/>
      <c r="H33" s="594">
        <v>836.79</v>
      </c>
      <c r="I33" s="594"/>
      <c r="J33" s="594">
        <v>836.79</v>
      </c>
      <c r="K33" s="594"/>
      <c r="L33" s="594">
        <v>2961.74</v>
      </c>
      <c r="M33" s="594"/>
      <c r="N33" s="594">
        <v>38.04</v>
      </c>
      <c r="O33" s="594"/>
      <c r="P33" s="594">
        <v>330</v>
      </c>
      <c r="Q33" s="594"/>
      <c r="R33" s="594">
        <v>836.79</v>
      </c>
      <c r="S33" s="594"/>
      <c r="T33" s="598">
        <v>1210.79</v>
      </c>
      <c r="U33" s="598"/>
      <c r="V33" s="598">
        <v>852.99</v>
      </c>
      <c r="W33" s="598"/>
      <c r="X33" s="598">
        <v>1139.69</v>
      </c>
      <c r="Y33" s="598"/>
      <c r="Z33" s="202">
        <f t="shared" si="1"/>
        <v>11553.990000000002</v>
      </c>
      <c r="AD33" s="182"/>
      <c r="AE33" s="272"/>
      <c r="AF33" s="272"/>
      <c r="AG33" s="272"/>
      <c r="AH33" s="272"/>
      <c r="AI33" s="272"/>
      <c r="AJ33" s="272"/>
      <c r="AK33" s="272"/>
      <c r="AL33" s="272"/>
      <c r="AM33" s="182"/>
      <c r="AN33" s="182"/>
      <c r="AO33" s="182"/>
    </row>
    <row r="34" spans="1:41" ht="22.5" customHeight="1" x14ac:dyDescent="0.3">
      <c r="A34" s="201" t="s">
        <v>52</v>
      </c>
      <c r="B34" s="594">
        <v>823.28</v>
      </c>
      <c r="C34" s="594"/>
      <c r="D34" s="594">
        <v>819.06</v>
      </c>
      <c r="E34" s="594"/>
      <c r="F34" s="594">
        <v>823.28</v>
      </c>
      <c r="G34" s="594"/>
      <c r="H34" s="594">
        <v>823.28</v>
      </c>
      <c r="I34" s="594"/>
      <c r="J34" s="594">
        <v>431.24</v>
      </c>
      <c r="K34" s="594"/>
      <c r="L34" s="609">
        <v>1294</v>
      </c>
      <c r="M34" s="609"/>
      <c r="N34" s="594">
        <v>1495.56</v>
      </c>
      <c r="O34" s="594"/>
      <c r="P34" s="594">
        <v>853.91</v>
      </c>
      <c r="Q34" s="594"/>
      <c r="R34" s="594">
        <v>686.21</v>
      </c>
      <c r="S34" s="594"/>
      <c r="T34" s="598">
        <v>1296.1400000000001</v>
      </c>
      <c r="U34" s="598"/>
      <c r="V34" s="598">
        <v>839.48</v>
      </c>
      <c r="W34" s="598"/>
      <c r="X34" s="598">
        <v>1086.01</v>
      </c>
      <c r="Y34" s="598"/>
      <c r="Z34" s="202">
        <f t="shared" si="1"/>
        <v>11271.449999999999</v>
      </c>
      <c r="AD34" s="182"/>
      <c r="AE34" s="272"/>
      <c r="AF34" s="272"/>
      <c r="AG34" s="272"/>
      <c r="AH34" s="272"/>
      <c r="AI34" s="272"/>
      <c r="AJ34" s="272"/>
      <c r="AK34" s="272"/>
      <c r="AL34" s="272"/>
      <c r="AM34" s="182"/>
      <c r="AN34" s="182"/>
      <c r="AO34" s="182"/>
    </row>
    <row r="35" spans="1:41" ht="27" customHeight="1" thickBot="1" x14ac:dyDescent="0.35">
      <c r="A35" s="204" t="s">
        <v>305</v>
      </c>
      <c r="B35" s="604">
        <v>1208.74</v>
      </c>
      <c r="C35" s="605"/>
      <c r="D35" s="604">
        <v>1208.74</v>
      </c>
      <c r="E35" s="605"/>
      <c r="F35" s="604">
        <v>1208.74</v>
      </c>
      <c r="G35" s="605"/>
      <c r="H35" s="604">
        <v>1208.74</v>
      </c>
      <c r="I35" s="605"/>
      <c r="J35" s="604">
        <v>1208.74</v>
      </c>
      <c r="K35" s="605"/>
      <c r="L35" s="604">
        <v>392.79</v>
      </c>
      <c r="M35" s="605"/>
      <c r="N35" s="604">
        <v>1004.34</v>
      </c>
      <c r="O35" s="605"/>
      <c r="P35" s="604">
        <v>1655.06</v>
      </c>
      <c r="Q35" s="605"/>
      <c r="R35" s="604">
        <v>1194.5999999999999</v>
      </c>
      <c r="S35" s="605"/>
      <c r="T35" s="607">
        <v>1968.99</v>
      </c>
      <c r="U35" s="608"/>
      <c r="V35" s="607">
        <v>1231.1300000000001</v>
      </c>
      <c r="W35" s="608"/>
      <c r="X35" s="607">
        <v>1992.35</v>
      </c>
      <c r="Y35" s="608"/>
      <c r="Z35" s="205">
        <f t="shared" si="1"/>
        <v>15482.960000000001</v>
      </c>
      <c r="AD35" s="182"/>
      <c r="AE35" s="590"/>
      <c r="AF35" s="590"/>
      <c r="AG35" s="590"/>
      <c r="AH35" s="590"/>
      <c r="AI35" s="590"/>
      <c r="AJ35" s="590"/>
      <c r="AK35" s="590"/>
      <c r="AL35" s="590"/>
      <c r="AM35" s="182"/>
      <c r="AN35" s="182"/>
      <c r="AO35" s="182"/>
    </row>
    <row r="36" spans="1:41" ht="19.5" customHeight="1" thickBot="1" x14ac:dyDescent="0.35">
      <c r="A36" s="197" t="s">
        <v>307</v>
      </c>
      <c r="B36" s="606">
        <f>SUM(B30:C35)</f>
        <v>47760.1</v>
      </c>
      <c r="C36" s="606"/>
      <c r="D36" s="606">
        <f>SUM(D30:E35)</f>
        <v>66855.940000000017</v>
      </c>
      <c r="E36" s="606"/>
      <c r="F36" s="606">
        <f>SUM(F30:G35)</f>
        <v>66143.570000000007</v>
      </c>
      <c r="G36" s="606"/>
      <c r="H36" s="606">
        <f>SUM(H30:I35)</f>
        <v>66734.83</v>
      </c>
      <c r="I36" s="606"/>
      <c r="J36" s="606">
        <f>SUM(J30:K35)</f>
        <v>69252.320000000007</v>
      </c>
      <c r="K36" s="606"/>
      <c r="L36" s="606">
        <f>SUM(L30:M35)</f>
        <v>66300.36</v>
      </c>
      <c r="M36" s="606"/>
      <c r="N36" s="606">
        <f>SUM(N30:O35)</f>
        <v>63595.51999999999</v>
      </c>
      <c r="O36" s="606"/>
      <c r="P36" s="606">
        <f>SUM(P30:Q35)</f>
        <v>81092.72</v>
      </c>
      <c r="Q36" s="606"/>
      <c r="R36" s="606">
        <f>SUM(R30:S35)</f>
        <v>63835.82</v>
      </c>
      <c r="S36" s="606"/>
      <c r="T36" s="606">
        <f>SUM(T30:U35)</f>
        <v>80102.149999999994</v>
      </c>
      <c r="U36" s="606"/>
      <c r="V36" s="606">
        <f>SUM(V30:W35)</f>
        <v>61565.5</v>
      </c>
      <c r="W36" s="606"/>
      <c r="X36" s="606">
        <f>SUM(X30:Y35)</f>
        <v>74941.990000000005</v>
      </c>
      <c r="Y36" s="606"/>
      <c r="Z36" s="198">
        <f>SUM(Z30:Z35)</f>
        <v>808180.82</v>
      </c>
      <c r="AD36" s="182"/>
      <c r="AE36" s="590"/>
      <c r="AF36" s="590"/>
      <c r="AG36" s="590"/>
      <c r="AH36" s="590"/>
      <c r="AI36" s="590"/>
      <c r="AJ36" s="590"/>
      <c r="AK36" s="590"/>
      <c r="AL36" s="590"/>
      <c r="AM36" s="182"/>
      <c r="AN36" s="182"/>
      <c r="AO36" s="182"/>
    </row>
    <row r="37" spans="1:41" ht="19.5" customHeight="1" x14ac:dyDescent="0.3">
      <c r="A37" s="140"/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10"/>
      <c r="AD37" s="182"/>
      <c r="AE37" s="272"/>
      <c r="AF37" s="272"/>
      <c r="AG37" s="272"/>
      <c r="AH37" s="272"/>
      <c r="AI37" s="272"/>
      <c r="AJ37" s="272"/>
      <c r="AK37" s="272"/>
      <c r="AL37" s="272"/>
      <c r="AM37" s="182"/>
      <c r="AN37" s="182"/>
      <c r="AO37" s="182"/>
    </row>
    <row r="38" spans="1:41" ht="19.5" customHeight="1" x14ac:dyDescent="0.25">
      <c r="A38" s="601" t="s">
        <v>323</v>
      </c>
      <c r="B38" s="601"/>
      <c r="C38" s="601"/>
      <c r="D38" s="601"/>
      <c r="E38" s="601"/>
      <c r="F38" s="601"/>
      <c r="G38" s="601"/>
      <c r="H38" s="601"/>
      <c r="I38" s="601"/>
      <c r="J38" s="601"/>
      <c r="K38" s="601"/>
      <c r="L38" s="601"/>
      <c r="M38" s="601"/>
      <c r="N38" s="601"/>
      <c r="O38" s="601"/>
      <c r="P38" s="601"/>
      <c r="Q38" s="601"/>
      <c r="R38" s="601"/>
      <c r="S38" s="601"/>
      <c r="T38" s="601"/>
      <c r="U38" s="601"/>
      <c r="V38" s="601"/>
      <c r="W38" s="601"/>
      <c r="X38" s="601"/>
      <c r="Y38" s="601"/>
      <c r="Z38" s="601"/>
      <c r="AD38" s="182"/>
      <c r="AE38" s="272"/>
      <c r="AF38" s="272"/>
      <c r="AG38" s="272"/>
      <c r="AH38" s="272"/>
      <c r="AI38" s="272"/>
      <c r="AJ38" s="272"/>
      <c r="AK38" s="272"/>
      <c r="AL38" s="272"/>
      <c r="AM38" s="182"/>
      <c r="AN38" s="182"/>
      <c r="AO38" s="182"/>
    </row>
    <row r="39" spans="1:41" ht="19.5" customHeight="1" thickBot="1" x14ac:dyDescent="0.35">
      <c r="A39" s="140"/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10"/>
      <c r="AD39" s="182"/>
      <c r="AE39" s="272"/>
      <c r="AF39" s="272"/>
      <c r="AG39" s="272"/>
      <c r="AH39" s="272"/>
      <c r="AI39" s="272"/>
      <c r="AJ39" s="272"/>
      <c r="AK39" s="272"/>
      <c r="AL39" s="272"/>
      <c r="AM39" s="182"/>
      <c r="AN39" s="182"/>
      <c r="AO39" s="182"/>
    </row>
    <row r="40" spans="1:41" ht="42" customHeight="1" x14ac:dyDescent="0.3">
      <c r="A40" s="223"/>
      <c r="B40" s="592" t="s">
        <v>322</v>
      </c>
      <c r="C40" s="592"/>
      <c r="D40" s="592"/>
      <c r="E40" s="592"/>
      <c r="F40" s="592"/>
      <c r="G40" s="592"/>
      <c r="H40" s="592"/>
      <c r="I40" s="592"/>
      <c r="J40" s="592"/>
      <c r="K40" s="592"/>
      <c r="L40" s="592"/>
      <c r="M40" s="592"/>
      <c r="N40" s="592"/>
      <c r="O40" s="592"/>
      <c r="P40" s="592"/>
      <c r="Q40" s="592"/>
      <c r="R40" s="592"/>
      <c r="S40" s="592"/>
      <c r="T40" s="592"/>
      <c r="U40" s="592"/>
      <c r="V40" s="592"/>
      <c r="W40" s="592"/>
      <c r="X40" s="592"/>
      <c r="Y40" s="592"/>
      <c r="Z40" s="593"/>
      <c r="AD40" s="182"/>
      <c r="AE40" s="272"/>
      <c r="AF40" s="272"/>
      <c r="AG40" s="272"/>
      <c r="AH40" s="272"/>
      <c r="AI40" s="272"/>
      <c r="AJ40" s="272"/>
      <c r="AK40" s="272"/>
      <c r="AL40" s="272"/>
      <c r="AM40" s="182"/>
      <c r="AN40" s="182"/>
      <c r="AO40" s="182"/>
    </row>
    <row r="41" spans="1:41" ht="19.5" customHeight="1" x14ac:dyDescent="0.3">
      <c r="A41" s="224" t="s">
        <v>318</v>
      </c>
      <c r="B41" s="594" t="s">
        <v>286</v>
      </c>
      <c r="C41" s="594"/>
      <c r="D41" s="594" t="s">
        <v>287</v>
      </c>
      <c r="E41" s="594"/>
      <c r="F41" s="594" t="s">
        <v>288</v>
      </c>
      <c r="G41" s="594"/>
      <c r="H41" s="594" t="s">
        <v>289</v>
      </c>
      <c r="I41" s="594"/>
      <c r="J41" s="594" t="s">
        <v>290</v>
      </c>
      <c r="K41" s="594"/>
      <c r="L41" s="594" t="s">
        <v>291</v>
      </c>
      <c r="M41" s="594"/>
      <c r="N41" s="594" t="s">
        <v>292</v>
      </c>
      <c r="O41" s="594"/>
      <c r="P41" s="594" t="s">
        <v>293</v>
      </c>
      <c r="Q41" s="594"/>
      <c r="R41" s="594" t="s">
        <v>294</v>
      </c>
      <c r="S41" s="594"/>
      <c r="T41" s="598" t="s">
        <v>295</v>
      </c>
      <c r="U41" s="598"/>
      <c r="V41" s="598" t="s">
        <v>296</v>
      </c>
      <c r="W41" s="598"/>
      <c r="X41" s="598" t="s">
        <v>297</v>
      </c>
      <c r="Y41" s="598"/>
      <c r="Z41" s="200" t="s">
        <v>298</v>
      </c>
      <c r="AD41" s="182"/>
      <c r="AE41" s="272"/>
      <c r="AF41" s="272"/>
      <c r="AG41" s="272"/>
      <c r="AH41" s="272"/>
      <c r="AI41" s="272"/>
      <c r="AJ41" s="272"/>
      <c r="AK41" s="272"/>
      <c r="AL41" s="272"/>
      <c r="AM41" s="182"/>
      <c r="AN41" s="182"/>
      <c r="AO41" s="182"/>
    </row>
    <row r="42" spans="1:41" ht="19.5" customHeight="1" x14ac:dyDescent="0.35">
      <c r="A42" s="225" t="s">
        <v>346</v>
      </c>
      <c r="B42" s="603">
        <v>0</v>
      </c>
      <c r="C42" s="603"/>
      <c r="D42" s="603">
        <f>4825+984.5+645</f>
        <v>6454.5</v>
      </c>
      <c r="E42" s="603"/>
      <c r="F42" s="603">
        <f>8253</f>
        <v>8253</v>
      </c>
      <c r="G42" s="603"/>
      <c r="H42" s="603">
        <f>2352+33.6+6055+8253+21186+24396+5000+348+3742.7</f>
        <v>71366.3</v>
      </c>
      <c r="I42" s="603"/>
      <c r="J42" s="603">
        <f>580.01+6250+1371+123.2+8253+1693+5207</f>
        <v>23477.21</v>
      </c>
      <c r="K42" s="603"/>
      <c r="L42" s="603">
        <f>456+2916</f>
        <v>3372</v>
      </c>
      <c r="M42" s="603"/>
      <c r="N42" s="603">
        <f>11004+4209+6240+1500</f>
        <v>22953</v>
      </c>
      <c r="O42" s="603"/>
      <c r="P42" s="603">
        <f>8253+7000</f>
        <v>15253</v>
      </c>
      <c r="Q42" s="603"/>
      <c r="R42" s="603">
        <f>217.5+5932.92</f>
        <v>6150.42</v>
      </c>
      <c r="S42" s="603"/>
      <c r="T42" s="602">
        <f>12800+1560+10789.5+1726.25</f>
        <v>26875.75</v>
      </c>
      <c r="U42" s="602"/>
      <c r="V42" s="602">
        <f>246+2438+10065.89+14360.4+4000+6000+15500+2593+3264+1495+39800</f>
        <v>99762.290000000008</v>
      </c>
      <c r="W42" s="602"/>
      <c r="X42" s="602">
        <f>21700+1411+3750+3838.75+959.25+891.75+462.39+2008+11514+6350+2000+921+3036+475.44</f>
        <v>59317.58</v>
      </c>
      <c r="Y42" s="602"/>
      <c r="Z42" s="226">
        <f>SUM(B42:Y42)</f>
        <v>343235.05000000005</v>
      </c>
      <c r="AD42" s="182"/>
      <c r="AE42" s="272"/>
      <c r="AF42" s="272"/>
      <c r="AG42" s="272"/>
      <c r="AH42" s="272"/>
      <c r="AI42" s="272"/>
      <c r="AJ42" s="272"/>
      <c r="AK42" s="272"/>
      <c r="AL42" s="272"/>
      <c r="AM42" s="182"/>
      <c r="AN42" s="182"/>
      <c r="AO42" s="182"/>
    </row>
    <row r="43" spans="1:41" ht="83.25" customHeight="1" x14ac:dyDescent="0.35">
      <c r="A43" s="275" t="s">
        <v>337</v>
      </c>
      <c r="B43" s="603">
        <v>0</v>
      </c>
      <c r="C43" s="603"/>
      <c r="D43" s="603">
        <v>0</v>
      </c>
      <c r="E43" s="603"/>
      <c r="F43" s="603">
        <v>0</v>
      </c>
      <c r="G43" s="603"/>
      <c r="H43" s="603">
        <v>0</v>
      </c>
      <c r="I43" s="603"/>
      <c r="J43" s="603" t="s">
        <v>9</v>
      </c>
      <c r="K43" s="603"/>
      <c r="L43" s="603">
        <f>1330.04+3238+734.47+41.82</f>
        <v>5344.33</v>
      </c>
      <c r="M43" s="603"/>
      <c r="N43" s="603">
        <v>0</v>
      </c>
      <c r="O43" s="603"/>
      <c r="P43" s="603">
        <v>1220</v>
      </c>
      <c r="Q43" s="603"/>
      <c r="R43" s="603">
        <v>9950</v>
      </c>
      <c r="S43" s="603"/>
      <c r="T43" s="602">
        <v>0</v>
      </c>
      <c r="U43" s="602"/>
      <c r="V43" s="602">
        <f>0.32+0.8+469+204+771.12+5870</f>
        <v>7315.24</v>
      </c>
      <c r="W43" s="602"/>
      <c r="X43" s="602">
        <f>1+1020+63.68</f>
        <v>1084.68</v>
      </c>
      <c r="Y43" s="602"/>
      <c r="Z43" s="216">
        <f>SUM(B43:Y43)</f>
        <v>24914.25</v>
      </c>
      <c r="AD43" s="182"/>
      <c r="AE43" s="272"/>
      <c r="AF43" s="272"/>
      <c r="AG43" s="272"/>
      <c r="AH43" s="272"/>
      <c r="AI43" s="272"/>
      <c r="AJ43" s="272"/>
      <c r="AK43" s="272"/>
      <c r="AL43" s="272"/>
      <c r="AM43" s="182"/>
      <c r="AN43" s="182"/>
      <c r="AO43" s="182"/>
    </row>
    <row r="44" spans="1:41" ht="19.5" customHeight="1" thickBot="1" x14ac:dyDescent="0.4">
      <c r="A44" s="225" t="s">
        <v>317</v>
      </c>
      <c r="B44" s="603"/>
      <c r="C44" s="603"/>
      <c r="D44" s="603"/>
      <c r="E44" s="603"/>
      <c r="F44" s="603">
        <v>0</v>
      </c>
      <c r="G44" s="603"/>
      <c r="H44" s="603">
        <v>0</v>
      </c>
      <c r="I44" s="603"/>
      <c r="J44" s="603" t="s">
        <v>9</v>
      </c>
      <c r="K44" s="603"/>
      <c r="L44" s="603">
        <v>0</v>
      </c>
      <c r="M44" s="603"/>
      <c r="N44" s="603">
        <v>0</v>
      </c>
      <c r="O44" s="603"/>
      <c r="P44" s="603">
        <v>0</v>
      </c>
      <c r="Q44" s="603"/>
      <c r="R44" s="603">
        <v>0</v>
      </c>
      <c r="S44" s="603"/>
      <c r="T44" s="602">
        <v>0</v>
      </c>
      <c r="U44" s="602"/>
      <c r="V44" s="602">
        <v>0</v>
      </c>
      <c r="W44" s="602"/>
      <c r="X44" s="602">
        <v>620.72</v>
      </c>
      <c r="Y44" s="602"/>
      <c r="Z44" s="229">
        <f>SUM(B44:Y44)</f>
        <v>620.72</v>
      </c>
      <c r="AD44" s="182"/>
      <c r="AE44" s="272"/>
      <c r="AF44" s="272"/>
      <c r="AG44" s="272"/>
      <c r="AH44" s="272"/>
      <c r="AI44" s="272"/>
      <c r="AJ44" s="272"/>
      <c r="AK44" s="272"/>
      <c r="AL44" s="272"/>
      <c r="AM44" s="182"/>
      <c r="AN44" s="182"/>
      <c r="AO44" s="182"/>
    </row>
    <row r="45" spans="1:41" ht="19.5" customHeight="1" thickBot="1" x14ac:dyDescent="0.35">
      <c r="A45" s="227" t="s">
        <v>307</v>
      </c>
      <c r="B45" s="535">
        <f>SUM(B42:C44)</f>
        <v>0</v>
      </c>
      <c r="C45" s="599"/>
      <c r="D45" s="535">
        <f>SUM(D42:E44)</f>
        <v>6454.5</v>
      </c>
      <c r="E45" s="599"/>
      <c r="F45" s="535">
        <f>SUM(F42:G44)</f>
        <v>8253</v>
      </c>
      <c r="G45" s="599"/>
      <c r="H45" s="535">
        <f>SUM(H42:I44)</f>
        <v>71366.3</v>
      </c>
      <c r="I45" s="599"/>
      <c r="J45" s="535">
        <f>SUM(J42:K44)</f>
        <v>23477.21</v>
      </c>
      <c r="K45" s="599"/>
      <c r="L45" s="535">
        <f>SUM(L42:M44)</f>
        <v>8716.33</v>
      </c>
      <c r="M45" s="599"/>
      <c r="N45" s="535">
        <f>SUM(N42:O44)</f>
        <v>22953</v>
      </c>
      <c r="O45" s="599"/>
      <c r="P45" s="535">
        <f>SUM(P42:Q44)</f>
        <v>16473</v>
      </c>
      <c r="Q45" s="599"/>
      <c r="R45" s="535">
        <f>SUM(R42:S44)</f>
        <v>16100.42</v>
      </c>
      <c r="S45" s="599"/>
      <c r="T45" s="535">
        <f>SUM(T42:U44)</f>
        <v>26875.75</v>
      </c>
      <c r="U45" s="599"/>
      <c r="V45" s="535">
        <f>SUM(V42:W44)</f>
        <v>107077.53000000001</v>
      </c>
      <c r="W45" s="599"/>
      <c r="X45" s="535">
        <f>SUM(X42:Y44)</f>
        <v>61022.98</v>
      </c>
      <c r="Y45" s="599"/>
      <c r="Z45" s="228">
        <f>SUM(Z42:AA44)</f>
        <v>368770.02</v>
      </c>
      <c r="AA45" s="220"/>
      <c r="AD45" s="182"/>
      <c r="AE45" s="272"/>
      <c r="AF45" s="272"/>
      <c r="AG45" s="272"/>
      <c r="AH45" s="272"/>
      <c r="AI45" s="272"/>
      <c r="AJ45" s="272"/>
      <c r="AK45" s="272"/>
      <c r="AL45" s="272"/>
      <c r="AM45" s="182"/>
      <c r="AN45" s="182"/>
      <c r="AO45" s="182"/>
    </row>
    <row r="46" spans="1:41" ht="19.5" customHeight="1" x14ac:dyDescent="0.3">
      <c r="A46" s="140"/>
      <c r="B46" s="217"/>
      <c r="C46" s="209"/>
      <c r="D46" s="217"/>
      <c r="E46" s="209"/>
      <c r="F46" s="217"/>
      <c r="G46" s="209"/>
      <c r="H46" s="217"/>
      <c r="I46" s="209"/>
      <c r="J46" s="217"/>
      <c r="K46" s="209"/>
      <c r="L46" s="217"/>
      <c r="M46" s="209"/>
      <c r="N46" s="217"/>
      <c r="O46" s="209"/>
      <c r="P46" s="217"/>
      <c r="Q46" s="209"/>
      <c r="R46" s="217"/>
      <c r="S46" s="209"/>
      <c r="T46" s="217"/>
      <c r="U46" s="209"/>
      <c r="V46" s="217"/>
      <c r="W46" s="209"/>
      <c r="X46" s="217"/>
      <c r="Y46" s="209"/>
      <c r="Z46" s="230"/>
      <c r="AA46" s="222"/>
      <c r="AD46" s="182"/>
      <c r="AE46" s="272"/>
      <c r="AF46" s="272"/>
      <c r="AG46" s="272"/>
      <c r="AH46" s="272"/>
      <c r="AI46" s="272"/>
      <c r="AJ46" s="272"/>
      <c r="AK46" s="272"/>
      <c r="AL46" s="272"/>
      <c r="AM46" s="182"/>
      <c r="AN46" s="182"/>
      <c r="AO46" s="182"/>
    </row>
    <row r="47" spans="1:41" ht="19.5" customHeight="1" x14ac:dyDescent="0.25">
      <c r="A47" s="601" t="s">
        <v>324</v>
      </c>
      <c r="B47" s="601"/>
      <c r="C47" s="601"/>
      <c r="D47" s="601"/>
      <c r="E47" s="601"/>
      <c r="F47" s="601"/>
      <c r="G47" s="601"/>
      <c r="H47" s="601"/>
      <c r="I47" s="601"/>
      <c r="J47" s="601"/>
      <c r="K47" s="601"/>
      <c r="L47" s="601"/>
      <c r="M47" s="601"/>
      <c r="N47" s="601"/>
      <c r="O47" s="601"/>
      <c r="P47" s="601"/>
      <c r="Q47" s="601"/>
      <c r="R47" s="601"/>
      <c r="S47" s="601"/>
      <c r="T47" s="601"/>
      <c r="U47" s="601"/>
      <c r="V47" s="601"/>
      <c r="W47" s="601"/>
      <c r="X47" s="601"/>
      <c r="Y47" s="601"/>
      <c r="Z47" s="601"/>
      <c r="AA47" s="222"/>
      <c r="AD47" s="182"/>
      <c r="AE47" s="272"/>
      <c r="AF47" s="272"/>
      <c r="AG47" s="272"/>
      <c r="AH47" s="272"/>
      <c r="AI47" s="272"/>
      <c r="AJ47" s="272"/>
      <c r="AK47" s="272"/>
      <c r="AL47" s="272"/>
      <c r="AM47" s="182"/>
      <c r="AN47" s="182"/>
      <c r="AO47" s="182"/>
    </row>
    <row r="48" spans="1:41" ht="19.5" customHeight="1" thickBot="1" x14ac:dyDescent="0.35">
      <c r="A48" s="140"/>
      <c r="B48" s="217"/>
      <c r="C48" s="217"/>
      <c r="D48" s="217"/>
      <c r="E48" s="217"/>
      <c r="F48" s="217"/>
      <c r="G48" s="217"/>
      <c r="H48" s="217"/>
      <c r="I48" s="217"/>
      <c r="J48" s="217"/>
      <c r="K48" s="217"/>
      <c r="L48" s="217"/>
      <c r="M48" s="217"/>
      <c r="N48" s="217"/>
      <c r="O48" s="217"/>
      <c r="P48" s="217"/>
      <c r="Q48" s="217"/>
      <c r="R48" s="217"/>
      <c r="S48" s="217"/>
      <c r="T48" s="218"/>
      <c r="U48" s="218"/>
      <c r="V48" s="218"/>
      <c r="W48" s="218"/>
      <c r="X48" s="218"/>
      <c r="Y48" s="218"/>
      <c r="Z48" s="219"/>
      <c r="AD48" s="182"/>
      <c r="AE48" s="272"/>
      <c r="AF48" s="272"/>
      <c r="AG48" s="272"/>
      <c r="AH48" s="272"/>
      <c r="AI48" s="272"/>
      <c r="AJ48" s="272"/>
      <c r="AK48" s="272"/>
      <c r="AL48" s="272"/>
      <c r="AM48" s="182"/>
      <c r="AN48" s="182"/>
      <c r="AO48" s="182"/>
    </row>
    <row r="49" spans="1:41" ht="19.5" customHeight="1" x14ac:dyDescent="0.25">
      <c r="A49" s="591" t="s">
        <v>318</v>
      </c>
      <c r="B49" s="592" t="s">
        <v>316</v>
      </c>
      <c r="C49" s="592"/>
      <c r="D49" s="592"/>
      <c r="E49" s="592"/>
      <c r="F49" s="592"/>
      <c r="G49" s="592"/>
      <c r="H49" s="592"/>
      <c r="I49" s="592"/>
      <c r="J49" s="592"/>
      <c r="K49" s="592"/>
      <c r="L49" s="592"/>
      <c r="M49" s="592"/>
      <c r="N49" s="592"/>
      <c r="O49" s="592"/>
      <c r="P49" s="592"/>
      <c r="Q49" s="592"/>
      <c r="R49" s="592"/>
      <c r="S49" s="592"/>
      <c r="T49" s="592"/>
      <c r="U49" s="592"/>
      <c r="V49" s="592"/>
      <c r="W49" s="592"/>
      <c r="X49" s="592"/>
      <c r="Y49" s="592"/>
      <c r="Z49" s="593"/>
      <c r="AD49" s="182"/>
      <c r="AE49" s="272"/>
      <c r="AF49" s="272"/>
      <c r="AG49" s="272"/>
      <c r="AH49" s="272"/>
      <c r="AI49" s="272"/>
      <c r="AJ49" s="272"/>
      <c r="AK49" s="272"/>
      <c r="AL49" s="272"/>
      <c r="AM49" s="182"/>
      <c r="AN49" s="182"/>
      <c r="AO49" s="182"/>
    </row>
    <row r="50" spans="1:41" ht="19.5" customHeight="1" x14ac:dyDescent="0.25">
      <c r="A50" s="574"/>
      <c r="B50" s="594" t="s">
        <v>286</v>
      </c>
      <c r="C50" s="594"/>
      <c r="D50" s="594" t="s">
        <v>287</v>
      </c>
      <c r="E50" s="594"/>
      <c r="F50" s="594" t="s">
        <v>288</v>
      </c>
      <c r="G50" s="594"/>
      <c r="H50" s="594" t="s">
        <v>289</v>
      </c>
      <c r="I50" s="594"/>
      <c r="J50" s="594" t="s">
        <v>290</v>
      </c>
      <c r="K50" s="594"/>
      <c r="L50" s="594" t="s">
        <v>291</v>
      </c>
      <c r="M50" s="594"/>
      <c r="N50" s="594" t="s">
        <v>292</v>
      </c>
      <c r="O50" s="594"/>
      <c r="P50" s="594" t="s">
        <v>293</v>
      </c>
      <c r="Q50" s="594"/>
      <c r="R50" s="594" t="s">
        <v>294</v>
      </c>
      <c r="S50" s="594"/>
      <c r="T50" s="598" t="s">
        <v>295</v>
      </c>
      <c r="U50" s="598"/>
      <c r="V50" s="598" t="s">
        <v>296</v>
      </c>
      <c r="W50" s="598"/>
      <c r="X50" s="598" t="s">
        <v>297</v>
      </c>
      <c r="Y50" s="598"/>
      <c r="Z50" s="200" t="s">
        <v>298</v>
      </c>
      <c r="AB50" s="559" t="s">
        <v>328</v>
      </c>
      <c r="AC50" s="559"/>
      <c r="AD50" s="559"/>
      <c r="AE50" s="559"/>
      <c r="AF50" s="272"/>
      <c r="AG50" s="272"/>
      <c r="AH50" s="272"/>
      <c r="AI50" s="272"/>
      <c r="AJ50" s="272"/>
      <c r="AK50" s="272"/>
      <c r="AL50" s="272"/>
      <c r="AM50" s="182"/>
      <c r="AN50" s="182"/>
      <c r="AO50" s="182"/>
    </row>
    <row r="51" spans="1:41" ht="19.5" customHeight="1" thickBot="1" x14ac:dyDescent="0.4">
      <c r="A51" s="232" t="s">
        <v>348</v>
      </c>
      <c r="B51" s="535">
        <v>0</v>
      </c>
      <c r="C51" s="535"/>
      <c r="D51" s="535">
        <v>0</v>
      </c>
      <c r="E51" s="535"/>
      <c r="F51" s="535">
        <v>0</v>
      </c>
      <c r="G51" s="535"/>
      <c r="H51" s="535">
        <f>1010.68+1650+1228.38+235.06+6921.34</f>
        <v>11045.46</v>
      </c>
      <c r="I51" s="535"/>
      <c r="J51" s="535">
        <f>2054.74+2279+238.56</f>
        <v>4572.3</v>
      </c>
      <c r="K51" s="535"/>
      <c r="L51" s="535">
        <v>0</v>
      </c>
      <c r="M51" s="535"/>
      <c r="N51" s="535">
        <v>0</v>
      </c>
      <c r="O51" s="535"/>
      <c r="P51" s="535">
        <v>0</v>
      </c>
      <c r="Q51" s="535"/>
      <c r="R51" s="535">
        <f>159.9+8.86+4877.06+3265.3+1400</f>
        <v>9711.1200000000008</v>
      </c>
      <c r="S51" s="535"/>
      <c r="T51" s="560">
        <v>7857</v>
      </c>
      <c r="U51" s="560"/>
      <c r="V51" s="560">
        <f>191.52+1064.88+342.4+8727.28+2088.64</f>
        <v>12414.720000000001</v>
      </c>
      <c r="W51" s="560"/>
      <c r="X51" s="560">
        <f>17991.25+6350</f>
        <v>24341.25</v>
      </c>
      <c r="Y51" s="560"/>
      <c r="Z51" s="231">
        <f>SUM(B51:Y51)</f>
        <v>69941.850000000006</v>
      </c>
      <c r="AB51" s="600">
        <f>Z45+Z51+Z52-Z57-Z60-Z63-Z67</f>
        <v>254305.31</v>
      </c>
      <c r="AC51" s="600"/>
      <c r="AD51" s="600"/>
      <c r="AE51" s="600"/>
      <c r="AF51" s="272"/>
      <c r="AG51" s="272"/>
      <c r="AH51" s="272"/>
      <c r="AI51" s="272"/>
      <c r="AJ51" s="272"/>
      <c r="AK51" s="272"/>
      <c r="AL51" s="272"/>
      <c r="AM51" s="182"/>
      <c r="AN51" s="182"/>
      <c r="AO51" s="182"/>
    </row>
    <row r="52" spans="1:41" ht="30" customHeight="1" thickBot="1" x14ac:dyDescent="0.4">
      <c r="A52" s="276" t="s">
        <v>339</v>
      </c>
      <c r="B52" s="535">
        <v>0</v>
      </c>
      <c r="C52" s="535"/>
      <c r="D52" s="535">
        <v>0</v>
      </c>
      <c r="E52" s="535"/>
      <c r="F52" s="535">
        <v>0</v>
      </c>
      <c r="G52" s="535"/>
      <c r="H52" s="535">
        <v>0</v>
      </c>
      <c r="I52" s="535"/>
      <c r="J52" s="535" t="s">
        <v>9</v>
      </c>
      <c r="K52" s="535"/>
      <c r="L52" s="535">
        <v>0</v>
      </c>
      <c r="M52" s="535"/>
      <c r="N52" s="535">
        <v>0</v>
      </c>
      <c r="O52" s="535"/>
      <c r="P52" s="535">
        <v>0</v>
      </c>
      <c r="Q52" s="535"/>
      <c r="R52" s="535">
        <v>0</v>
      </c>
      <c r="S52" s="535"/>
      <c r="T52" s="560">
        <v>0</v>
      </c>
      <c r="U52" s="560"/>
      <c r="V52" s="560">
        <v>0</v>
      </c>
      <c r="W52" s="560"/>
      <c r="X52" s="560">
        <v>0</v>
      </c>
      <c r="Y52" s="560"/>
      <c r="Z52" s="231">
        <f>SUM(B52:Y52)</f>
        <v>0</v>
      </c>
      <c r="AD52" s="182"/>
      <c r="AE52" s="272"/>
      <c r="AF52" s="272"/>
      <c r="AG52" s="272"/>
      <c r="AH52" s="272"/>
      <c r="AI52" s="272"/>
      <c r="AJ52" s="272"/>
      <c r="AK52" s="272"/>
      <c r="AL52" s="272"/>
      <c r="AM52" s="182"/>
      <c r="AN52" s="182"/>
      <c r="AO52" s="182"/>
    </row>
    <row r="53" spans="1:41" ht="19.5" customHeight="1" x14ac:dyDescent="0.35">
      <c r="A53" s="575" t="s">
        <v>325</v>
      </c>
      <c r="B53" s="575"/>
      <c r="C53" s="575"/>
      <c r="D53" s="575"/>
      <c r="E53" s="575"/>
      <c r="F53" s="575"/>
      <c r="G53" s="575"/>
      <c r="H53" s="575"/>
      <c r="I53" s="575"/>
      <c r="J53" s="575"/>
      <c r="K53" s="575"/>
      <c r="L53" s="575"/>
      <c r="M53" s="575"/>
      <c r="N53" s="575"/>
      <c r="O53" s="575"/>
      <c r="P53" s="575"/>
      <c r="Q53" s="575"/>
      <c r="R53" s="575"/>
      <c r="S53" s="575"/>
      <c r="T53" s="575"/>
      <c r="U53" s="575"/>
      <c r="V53" s="575"/>
      <c r="W53" s="575"/>
      <c r="X53" s="575"/>
      <c r="Y53" s="575"/>
      <c r="Z53" s="575"/>
      <c r="AD53" s="182"/>
      <c r="AE53" s="272"/>
      <c r="AF53" s="272"/>
      <c r="AG53" s="272"/>
      <c r="AH53" s="272"/>
      <c r="AI53" s="272"/>
      <c r="AJ53" s="272"/>
      <c r="AK53" s="272"/>
      <c r="AL53" s="272"/>
      <c r="AM53" s="182"/>
      <c r="AN53" s="182"/>
      <c r="AO53" s="182"/>
    </row>
    <row r="54" spans="1:41" ht="19.5" customHeight="1" thickBot="1" x14ac:dyDescent="0.35">
      <c r="A54" s="141"/>
      <c r="B54" s="141"/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  <c r="AD54" s="182"/>
      <c r="AE54" s="272"/>
      <c r="AF54" s="272"/>
      <c r="AG54" s="272"/>
      <c r="AH54" s="272"/>
      <c r="AI54" s="272"/>
      <c r="AJ54" s="272"/>
      <c r="AK54" s="272"/>
      <c r="AL54" s="272"/>
      <c r="AM54" s="182"/>
      <c r="AN54" s="182"/>
      <c r="AO54" s="182"/>
    </row>
    <row r="55" spans="1:41" ht="20.25" customHeight="1" thickBot="1" x14ac:dyDescent="0.3">
      <c r="B55" s="555" t="s">
        <v>340</v>
      </c>
      <c r="C55" s="556"/>
      <c r="D55" s="556"/>
      <c r="E55" s="556"/>
      <c r="F55" s="556"/>
      <c r="G55" s="556"/>
      <c r="H55" s="556"/>
      <c r="I55" s="556"/>
      <c r="J55" s="556"/>
      <c r="K55" s="556"/>
      <c r="L55" s="556"/>
      <c r="M55" s="556"/>
      <c r="N55" s="556"/>
      <c r="O55" s="556"/>
      <c r="P55" s="556"/>
      <c r="Q55" s="556"/>
      <c r="R55" s="556"/>
      <c r="S55" s="556"/>
      <c r="T55" s="556"/>
      <c r="U55" s="556"/>
      <c r="V55" s="556"/>
      <c r="W55" s="556"/>
      <c r="X55" s="556"/>
      <c r="Y55" s="556"/>
      <c r="Z55" s="557"/>
      <c r="AD55" s="182"/>
      <c r="AE55" s="590"/>
      <c r="AF55" s="590"/>
      <c r="AG55" s="590"/>
      <c r="AH55" s="590"/>
      <c r="AI55" s="590"/>
      <c r="AJ55" s="590"/>
      <c r="AK55" s="590"/>
      <c r="AL55" s="590"/>
      <c r="AM55" s="182"/>
      <c r="AN55" s="182"/>
      <c r="AO55" s="182"/>
    </row>
    <row r="56" spans="1:41" ht="21.75" customHeight="1" x14ac:dyDescent="0.25">
      <c r="B56" s="536" t="s">
        <v>286</v>
      </c>
      <c r="C56" s="537"/>
      <c r="D56" s="538" t="s">
        <v>287</v>
      </c>
      <c r="E56" s="537"/>
      <c r="F56" s="538" t="s">
        <v>288</v>
      </c>
      <c r="G56" s="537"/>
      <c r="H56" s="538" t="s">
        <v>289</v>
      </c>
      <c r="I56" s="537"/>
      <c r="J56" s="538" t="s">
        <v>290</v>
      </c>
      <c r="K56" s="537"/>
      <c r="L56" s="538" t="s">
        <v>291</v>
      </c>
      <c r="M56" s="537"/>
      <c r="N56" s="538" t="s">
        <v>292</v>
      </c>
      <c r="O56" s="537"/>
      <c r="P56" s="538" t="s">
        <v>293</v>
      </c>
      <c r="Q56" s="537"/>
      <c r="R56" s="538" t="s">
        <v>294</v>
      </c>
      <c r="S56" s="537"/>
      <c r="T56" s="551" t="s">
        <v>295</v>
      </c>
      <c r="U56" s="552"/>
      <c r="V56" s="551" t="s">
        <v>296</v>
      </c>
      <c r="W56" s="552"/>
      <c r="X56" s="551" t="s">
        <v>297</v>
      </c>
      <c r="Y56" s="552"/>
      <c r="Z56" s="200" t="s">
        <v>298</v>
      </c>
      <c r="AD56" s="182"/>
      <c r="AE56" s="590"/>
      <c r="AF56" s="590"/>
      <c r="AG56" s="590"/>
      <c r="AH56" s="590"/>
      <c r="AI56" s="590"/>
      <c r="AJ56" s="590"/>
      <c r="AK56" s="590"/>
      <c r="AL56" s="590"/>
      <c r="AM56" s="182"/>
      <c r="AN56" s="182"/>
      <c r="AO56" s="182"/>
    </row>
    <row r="57" spans="1:41" ht="22.5" customHeight="1" thickBot="1" x14ac:dyDescent="0.3">
      <c r="B57" s="563">
        <v>0</v>
      </c>
      <c r="C57" s="550"/>
      <c r="D57" s="549">
        <v>0</v>
      </c>
      <c r="E57" s="550"/>
      <c r="F57" s="549">
        <v>0</v>
      </c>
      <c r="G57" s="550"/>
      <c r="H57" s="549">
        <v>1650</v>
      </c>
      <c r="I57" s="550"/>
      <c r="J57" s="549" t="s">
        <v>9</v>
      </c>
      <c r="K57" s="550"/>
      <c r="L57" s="549" t="s">
        <v>9</v>
      </c>
      <c r="M57" s="550"/>
      <c r="N57" s="549">
        <v>0</v>
      </c>
      <c r="O57" s="550"/>
      <c r="P57" s="549">
        <v>0</v>
      </c>
      <c r="Q57" s="550"/>
      <c r="R57" s="549">
        <v>1400</v>
      </c>
      <c r="S57" s="550"/>
      <c r="T57" s="553">
        <v>0</v>
      </c>
      <c r="U57" s="554"/>
      <c r="V57" s="553">
        <v>0</v>
      </c>
      <c r="W57" s="554"/>
      <c r="X57" s="553">
        <v>0</v>
      </c>
      <c r="Y57" s="554"/>
      <c r="Z57" s="237">
        <f>SUM(B57:Y57)</f>
        <v>3050</v>
      </c>
      <c r="AD57" s="182"/>
      <c r="AE57" s="590"/>
      <c r="AF57" s="590"/>
      <c r="AG57" s="590"/>
      <c r="AH57" s="590"/>
      <c r="AI57" s="590"/>
      <c r="AJ57" s="590"/>
      <c r="AK57" s="590"/>
      <c r="AL57" s="590"/>
      <c r="AM57" s="182"/>
      <c r="AN57" s="182"/>
      <c r="AO57" s="182"/>
    </row>
    <row r="58" spans="1:41" ht="23.25" customHeight="1" x14ac:dyDescent="0.25">
      <c r="B58" s="586" t="s">
        <v>301</v>
      </c>
      <c r="C58" s="587"/>
      <c r="D58" s="587"/>
      <c r="E58" s="587"/>
      <c r="F58" s="587"/>
      <c r="G58" s="587"/>
      <c r="H58" s="587"/>
      <c r="I58" s="587"/>
      <c r="J58" s="587"/>
      <c r="K58" s="587"/>
      <c r="L58" s="587"/>
      <c r="M58" s="587"/>
      <c r="N58" s="587"/>
      <c r="O58" s="587"/>
      <c r="P58" s="587"/>
      <c r="Q58" s="587"/>
      <c r="R58" s="587"/>
      <c r="S58" s="587"/>
      <c r="T58" s="587"/>
      <c r="U58" s="587"/>
      <c r="V58" s="587"/>
      <c r="W58" s="587"/>
      <c r="X58" s="587"/>
      <c r="Y58" s="587"/>
      <c r="Z58" s="588"/>
      <c r="AD58" s="182"/>
      <c r="AE58" s="182"/>
      <c r="AF58" s="182"/>
      <c r="AG58" s="182"/>
      <c r="AH58" s="182"/>
      <c r="AI58" s="182"/>
      <c r="AJ58" s="182"/>
      <c r="AK58" s="182"/>
      <c r="AL58" s="182"/>
      <c r="AM58" s="182"/>
      <c r="AN58" s="182"/>
      <c r="AO58" s="182"/>
    </row>
    <row r="59" spans="1:41" ht="16.5" customHeight="1" x14ac:dyDescent="0.25">
      <c r="B59" s="581" t="s">
        <v>286</v>
      </c>
      <c r="C59" s="582"/>
      <c r="D59" s="583" t="s">
        <v>287</v>
      </c>
      <c r="E59" s="582"/>
      <c r="F59" s="583" t="s">
        <v>288</v>
      </c>
      <c r="G59" s="582"/>
      <c r="H59" s="583" t="s">
        <v>289</v>
      </c>
      <c r="I59" s="582"/>
      <c r="J59" s="583" t="s">
        <v>290</v>
      </c>
      <c r="K59" s="582"/>
      <c r="L59" s="583" t="s">
        <v>291</v>
      </c>
      <c r="M59" s="582"/>
      <c r="N59" s="583" t="s">
        <v>292</v>
      </c>
      <c r="O59" s="582"/>
      <c r="P59" s="583" t="s">
        <v>293</v>
      </c>
      <c r="Q59" s="582"/>
      <c r="R59" s="583" t="s">
        <v>294</v>
      </c>
      <c r="S59" s="582"/>
      <c r="T59" s="584" t="s">
        <v>295</v>
      </c>
      <c r="U59" s="585"/>
      <c r="V59" s="584" t="s">
        <v>296</v>
      </c>
      <c r="W59" s="585"/>
      <c r="X59" s="584" t="s">
        <v>297</v>
      </c>
      <c r="Y59" s="585"/>
      <c r="Z59" s="200" t="s">
        <v>298</v>
      </c>
      <c r="AD59" s="182"/>
      <c r="AE59" s="590"/>
      <c r="AF59" s="590"/>
      <c r="AG59" s="590"/>
      <c r="AH59" s="590"/>
      <c r="AI59" s="590"/>
      <c r="AJ59" s="590"/>
      <c r="AK59" s="590"/>
      <c r="AL59" s="590"/>
      <c r="AM59" s="182"/>
      <c r="AN59" s="182"/>
      <c r="AO59" s="182"/>
    </row>
    <row r="60" spans="1:41" ht="18" customHeight="1" x14ac:dyDescent="0.25">
      <c r="B60" s="589">
        <v>0</v>
      </c>
      <c r="C60" s="541"/>
      <c r="D60" s="540"/>
      <c r="E60" s="541"/>
      <c r="F60" s="540"/>
      <c r="G60" s="541"/>
      <c r="H60" s="540">
        <v>1010.68</v>
      </c>
      <c r="I60" s="541"/>
      <c r="J60" s="540" t="s">
        <v>9</v>
      </c>
      <c r="K60" s="541"/>
      <c r="L60" s="540" t="s">
        <v>9</v>
      </c>
      <c r="M60" s="541"/>
      <c r="N60" s="540">
        <v>0</v>
      </c>
      <c r="O60" s="541"/>
      <c r="P60" s="540">
        <v>0</v>
      </c>
      <c r="Q60" s="541"/>
      <c r="R60" s="540">
        <v>0</v>
      </c>
      <c r="S60" s="541"/>
      <c r="T60" s="564">
        <v>0</v>
      </c>
      <c r="U60" s="565"/>
      <c r="V60" s="564">
        <f>2088.64</f>
        <v>2088.64</v>
      </c>
      <c r="W60" s="565"/>
      <c r="X60" s="564">
        <v>0</v>
      </c>
      <c r="Y60" s="565"/>
      <c r="Z60" s="229">
        <f>SUM(B60:Y60)</f>
        <v>3099.3199999999997</v>
      </c>
      <c r="AD60" s="182"/>
      <c r="AE60" s="590"/>
      <c r="AF60" s="590"/>
      <c r="AG60" s="590"/>
      <c r="AH60" s="590"/>
      <c r="AI60" s="590"/>
      <c r="AJ60" s="590"/>
      <c r="AK60" s="590"/>
      <c r="AL60" s="590"/>
      <c r="AM60" s="182"/>
      <c r="AN60" s="182"/>
      <c r="AO60" s="182"/>
    </row>
    <row r="61" spans="1:41" ht="19.5" customHeight="1" thickBot="1" x14ac:dyDescent="0.3">
      <c r="B61" s="595" t="s">
        <v>309</v>
      </c>
      <c r="C61" s="596"/>
      <c r="D61" s="596"/>
      <c r="E61" s="596"/>
      <c r="F61" s="596"/>
      <c r="G61" s="596"/>
      <c r="H61" s="596"/>
      <c r="I61" s="596"/>
      <c r="J61" s="596"/>
      <c r="K61" s="596"/>
      <c r="L61" s="596"/>
      <c r="M61" s="596"/>
      <c r="N61" s="596"/>
      <c r="O61" s="596"/>
      <c r="P61" s="596"/>
      <c r="Q61" s="596"/>
      <c r="R61" s="596"/>
      <c r="S61" s="596"/>
      <c r="T61" s="596"/>
      <c r="U61" s="596"/>
      <c r="V61" s="596"/>
      <c r="W61" s="596"/>
      <c r="X61" s="596"/>
      <c r="Y61" s="596"/>
      <c r="Z61" s="597"/>
      <c r="AD61" s="182"/>
      <c r="AE61" s="182"/>
      <c r="AF61" s="182"/>
      <c r="AG61" s="182"/>
      <c r="AH61" s="182"/>
      <c r="AI61" s="182"/>
      <c r="AJ61" s="182"/>
      <c r="AK61" s="182"/>
      <c r="AL61" s="182"/>
      <c r="AM61" s="182"/>
      <c r="AN61" s="182"/>
      <c r="AO61" s="182"/>
    </row>
    <row r="62" spans="1:41" ht="17.25" customHeight="1" x14ac:dyDescent="0.25">
      <c r="B62" s="566" t="s">
        <v>286</v>
      </c>
      <c r="C62" s="567"/>
      <c r="D62" s="566" t="s">
        <v>287</v>
      </c>
      <c r="E62" s="567"/>
      <c r="F62" s="566" t="s">
        <v>288</v>
      </c>
      <c r="G62" s="567"/>
      <c r="H62" s="566" t="s">
        <v>289</v>
      </c>
      <c r="I62" s="567"/>
      <c r="J62" s="566" t="s">
        <v>290</v>
      </c>
      <c r="K62" s="567"/>
      <c r="L62" s="566" t="s">
        <v>291</v>
      </c>
      <c r="M62" s="567"/>
      <c r="N62" s="566" t="s">
        <v>292</v>
      </c>
      <c r="O62" s="567"/>
      <c r="P62" s="566" t="s">
        <v>293</v>
      </c>
      <c r="Q62" s="567"/>
      <c r="R62" s="566" t="s">
        <v>294</v>
      </c>
      <c r="S62" s="567"/>
      <c r="T62" s="571" t="s">
        <v>295</v>
      </c>
      <c r="U62" s="572"/>
      <c r="V62" s="571" t="s">
        <v>296</v>
      </c>
      <c r="W62" s="572"/>
      <c r="X62" s="571" t="s">
        <v>297</v>
      </c>
      <c r="Y62" s="572"/>
      <c r="Z62" s="267" t="s">
        <v>298</v>
      </c>
    </row>
    <row r="63" spans="1:41" ht="18" customHeight="1" thickBot="1" x14ac:dyDescent="0.3">
      <c r="B63" s="540">
        <v>0</v>
      </c>
      <c r="C63" s="541"/>
      <c r="D63" s="540">
        <v>0</v>
      </c>
      <c r="E63" s="541"/>
      <c r="F63" s="540">
        <v>8253</v>
      </c>
      <c r="G63" s="541"/>
      <c r="H63" s="540">
        <v>8253</v>
      </c>
      <c r="I63" s="541"/>
      <c r="J63" s="540">
        <f>1693+5207+8253</f>
        <v>15153</v>
      </c>
      <c r="K63" s="541"/>
      <c r="L63" s="540">
        <f>3238</f>
        <v>3238</v>
      </c>
      <c r="M63" s="541"/>
      <c r="N63" s="540">
        <v>11004</v>
      </c>
      <c r="O63" s="541"/>
      <c r="P63" s="540">
        <v>8253</v>
      </c>
      <c r="Q63" s="541"/>
      <c r="R63" s="540">
        <v>9950</v>
      </c>
      <c r="S63" s="541"/>
      <c r="T63" s="564">
        <v>12800</v>
      </c>
      <c r="U63" s="565"/>
      <c r="V63" s="564">
        <f>15500+5870+2593+3264</f>
        <v>27227</v>
      </c>
      <c r="W63" s="565"/>
      <c r="X63" s="564">
        <f>21700</f>
        <v>21700</v>
      </c>
      <c r="Y63" s="565"/>
      <c r="Z63" s="213">
        <f>SUM(B63:Y63)</f>
        <v>125831</v>
      </c>
    </row>
    <row r="64" spans="1:41" ht="15.75" hidden="1" customHeight="1" x14ac:dyDescent="0.25">
      <c r="B64" s="214"/>
      <c r="C64" s="578"/>
      <c r="D64" s="578"/>
      <c r="E64" s="578"/>
      <c r="F64" s="578"/>
      <c r="G64" s="576"/>
      <c r="H64" s="576"/>
      <c r="I64" s="273"/>
      <c r="J64" s="579"/>
      <c r="K64" s="579"/>
      <c r="L64" s="579"/>
      <c r="M64" s="577"/>
      <c r="N64" s="577"/>
      <c r="O64" s="580"/>
      <c r="P64" s="580"/>
      <c r="Q64" s="580"/>
      <c r="R64" s="236"/>
      <c r="S64" s="1"/>
    </row>
    <row r="65" spans="1:40" ht="25.5" customHeight="1" thickBot="1" x14ac:dyDescent="0.3">
      <c r="B65" s="555" t="s">
        <v>315</v>
      </c>
      <c r="C65" s="556"/>
      <c r="D65" s="556"/>
      <c r="E65" s="556"/>
      <c r="F65" s="556"/>
      <c r="G65" s="556"/>
      <c r="H65" s="556"/>
      <c r="I65" s="556"/>
      <c r="J65" s="556"/>
      <c r="K65" s="556"/>
      <c r="L65" s="556"/>
      <c r="M65" s="556"/>
      <c r="N65" s="556"/>
      <c r="O65" s="556"/>
      <c r="P65" s="556"/>
      <c r="Q65" s="556"/>
      <c r="R65" s="556"/>
      <c r="S65" s="556"/>
      <c r="T65" s="556"/>
      <c r="U65" s="556"/>
      <c r="V65" s="556"/>
      <c r="W65" s="556"/>
      <c r="X65" s="556"/>
      <c r="Y65" s="556"/>
      <c r="Z65" s="557"/>
    </row>
    <row r="66" spans="1:40" ht="15" customHeight="1" x14ac:dyDescent="0.25">
      <c r="B66" s="536" t="s">
        <v>286</v>
      </c>
      <c r="C66" s="537"/>
      <c r="D66" s="538" t="s">
        <v>287</v>
      </c>
      <c r="E66" s="537"/>
      <c r="F66" s="538" t="s">
        <v>288</v>
      </c>
      <c r="G66" s="537"/>
      <c r="H66" s="538" t="s">
        <v>289</v>
      </c>
      <c r="I66" s="537"/>
      <c r="J66" s="538" t="s">
        <v>290</v>
      </c>
      <c r="K66" s="537"/>
      <c r="L66" s="538" t="s">
        <v>291</v>
      </c>
      <c r="M66" s="537"/>
      <c r="N66" s="538" t="s">
        <v>292</v>
      </c>
      <c r="O66" s="537"/>
      <c r="P66" s="538" t="s">
        <v>293</v>
      </c>
      <c r="Q66" s="537"/>
      <c r="R66" s="538" t="s">
        <v>294</v>
      </c>
      <c r="S66" s="537"/>
      <c r="T66" s="551" t="s">
        <v>295</v>
      </c>
      <c r="U66" s="552"/>
      <c r="V66" s="551" t="s">
        <v>296</v>
      </c>
      <c r="W66" s="552"/>
      <c r="X66" s="551" t="s">
        <v>297</v>
      </c>
      <c r="Y66" s="552"/>
      <c r="Z66" s="200" t="s">
        <v>298</v>
      </c>
    </row>
    <row r="67" spans="1:40" ht="15" customHeight="1" thickBot="1" x14ac:dyDescent="0.3">
      <c r="B67" s="563">
        <v>0</v>
      </c>
      <c r="C67" s="550"/>
      <c r="D67" s="549">
        <v>0</v>
      </c>
      <c r="E67" s="550"/>
      <c r="F67" s="549">
        <v>0</v>
      </c>
      <c r="G67" s="550"/>
      <c r="H67" s="549">
        <f>5446.43+1013.76+235.06+330.7</f>
        <v>7025.9500000000007</v>
      </c>
      <c r="I67" s="550"/>
      <c r="J67" s="549">
        <f>238.56+2279+1378.5</f>
        <v>3896.06</v>
      </c>
      <c r="K67" s="550"/>
      <c r="L67" s="549" t="s">
        <v>9</v>
      </c>
      <c r="M67" s="550"/>
      <c r="N67" s="549">
        <v>0</v>
      </c>
      <c r="O67" s="550"/>
      <c r="P67" s="549">
        <v>0</v>
      </c>
      <c r="Q67" s="550"/>
      <c r="R67" s="549">
        <f>8.86+3265.29+159.9+149.33+3627.09</f>
        <v>7210.47</v>
      </c>
      <c r="S67" s="550"/>
      <c r="T67" s="553">
        <f>10789.5+7857</f>
        <v>18646.5</v>
      </c>
      <c r="U67" s="554"/>
      <c r="V67" s="553">
        <f>342.4+216.64+7481.82+1064.88+191.52</f>
        <v>9297.26</v>
      </c>
      <c r="W67" s="554"/>
      <c r="X67" s="553">
        <f>6350</f>
        <v>6350</v>
      </c>
      <c r="Y67" s="554"/>
      <c r="Z67" s="233">
        <f>SUM(B67:Y67)</f>
        <v>52426.239999999998</v>
      </c>
    </row>
    <row r="68" spans="1:40" ht="15" customHeight="1" x14ac:dyDescent="0.25">
      <c r="B68" s="217"/>
      <c r="C68" s="217"/>
      <c r="D68" s="217"/>
      <c r="E68" s="217"/>
      <c r="F68" s="217"/>
      <c r="G68" s="217"/>
      <c r="H68" s="217"/>
      <c r="I68" s="217"/>
      <c r="J68" s="217"/>
      <c r="K68" s="217"/>
      <c r="L68" s="217"/>
      <c r="M68" s="217"/>
      <c r="N68" s="217"/>
      <c r="O68" s="217"/>
      <c r="P68" s="217"/>
      <c r="Q68" s="217"/>
      <c r="R68" s="217"/>
      <c r="S68" s="217"/>
      <c r="T68" s="218"/>
      <c r="U68" s="218"/>
      <c r="V68" s="218"/>
      <c r="W68" s="218"/>
      <c r="X68" s="218"/>
      <c r="Y68" s="218"/>
      <c r="Z68" s="221"/>
    </row>
    <row r="69" spans="1:40" ht="15" customHeight="1" x14ac:dyDescent="0.35">
      <c r="A69" s="575" t="s">
        <v>326</v>
      </c>
      <c r="B69" s="575"/>
      <c r="C69" s="575"/>
      <c r="D69" s="575"/>
      <c r="E69" s="575"/>
      <c r="F69" s="575"/>
      <c r="G69" s="575"/>
      <c r="H69" s="575"/>
      <c r="I69" s="575"/>
      <c r="J69" s="575"/>
      <c r="K69" s="575"/>
      <c r="L69" s="575"/>
      <c r="M69" s="575"/>
      <c r="N69" s="575"/>
      <c r="O69" s="575"/>
      <c r="P69" s="575"/>
      <c r="Q69" s="575"/>
      <c r="R69" s="575"/>
      <c r="S69" s="575"/>
      <c r="T69" s="575"/>
      <c r="U69" s="575"/>
      <c r="V69" s="575"/>
      <c r="W69" s="575"/>
      <c r="X69" s="575"/>
      <c r="Y69" s="575"/>
      <c r="Z69" s="575"/>
    </row>
    <row r="70" spans="1:40" ht="15" customHeight="1" thickBot="1" x14ac:dyDescent="0.3">
      <c r="B70" s="217"/>
      <c r="C70" s="217"/>
      <c r="D70" s="217"/>
      <c r="E70" s="217"/>
      <c r="F70" s="217"/>
      <c r="G70" s="217"/>
      <c r="H70" s="217"/>
      <c r="I70" s="217"/>
      <c r="J70" s="217"/>
      <c r="K70" s="217"/>
      <c r="L70" s="217"/>
      <c r="M70" s="217"/>
      <c r="N70" s="217"/>
      <c r="O70" s="217"/>
      <c r="P70" s="217"/>
      <c r="Q70" s="217"/>
      <c r="R70" s="217"/>
      <c r="S70" s="217"/>
      <c r="T70" s="218"/>
      <c r="U70" s="218"/>
      <c r="V70" s="218"/>
      <c r="W70" s="218"/>
      <c r="X70" s="218"/>
      <c r="Y70" s="218"/>
      <c r="Z70" s="221"/>
    </row>
    <row r="71" spans="1:40" ht="22.5" customHeight="1" thickBot="1" x14ac:dyDescent="0.3">
      <c r="A71" s="573" t="s">
        <v>318</v>
      </c>
      <c r="B71" s="568" t="s">
        <v>310</v>
      </c>
      <c r="C71" s="569"/>
      <c r="D71" s="569"/>
      <c r="E71" s="569"/>
      <c r="F71" s="569"/>
      <c r="G71" s="569"/>
      <c r="H71" s="569"/>
      <c r="I71" s="569"/>
      <c r="J71" s="569"/>
      <c r="K71" s="569"/>
      <c r="L71" s="569"/>
      <c r="M71" s="569"/>
      <c r="N71" s="569"/>
      <c r="O71" s="569"/>
      <c r="P71" s="569"/>
      <c r="Q71" s="569"/>
      <c r="R71" s="569"/>
      <c r="S71" s="569"/>
      <c r="T71" s="569"/>
      <c r="U71" s="569"/>
      <c r="V71" s="569"/>
      <c r="W71" s="569"/>
      <c r="X71" s="569"/>
      <c r="Y71" s="569"/>
      <c r="Z71" s="570"/>
    </row>
    <row r="72" spans="1:40" ht="15" customHeight="1" x14ac:dyDescent="0.25">
      <c r="A72" s="574"/>
      <c r="B72" s="566" t="s">
        <v>286</v>
      </c>
      <c r="C72" s="567"/>
      <c r="D72" s="566" t="s">
        <v>287</v>
      </c>
      <c r="E72" s="567"/>
      <c r="F72" s="566" t="s">
        <v>288</v>
      </c>
      <c r="G72" s="567"/>
      <c r="H72" s="566" t="s">
        <v>289</v>
      </c>
      <c r="I72" s="567"/>
      <c r="J72" s="566" t="s">
        <v>290</v>
      </c>
      <c r="K72" s="567"/>
      <c r="L72" s="566" t="s">
        <v>291</v>
      </c>
      <c r="M72" s="567"/>
      <c r="N72" s="566" t="s">
        <v>292</v>
      </c>
      <c r="O72" s="567"/>
      <c r="P72" s="566" t="s">
        <v>293</v>
      </c>
      <c r="Q72" s="567"/>
      <c r="R72" s="566" t="s">
        <v>294</v>
      </c>
      <c r="S72" s="567"/>
      <c r="T72" s="571" t="s">
        <v>295</v>
      </c>
      <c r="U72" s="572"/>
      <c r="V72" s="571" t="s">
        <v>296</v>
      </c>
      <c r="W72" s="572"/>
      <c r="X72" s="571" t="s">
        <v>297</v>
      </c>
      <c r="Y72" s="572"/>
      <c r="Z72" s="264" t="s">
        <v>298</v>
      </c>
    </row>
    <row r="73" spans="1:40" ht="15" customHeight="1" x14ac:dyDescent="0.3">
      <c r="A73" s="215" t="s">
        <v>311</v>
      </c>
      <c r="B73" s="540">
        <f>22799.47+2095.55</f>
        <v>24895.02</v>
      </c>
      <c r="C73" s="541"/>
      <c r="D73" s="540">
        <f>35000+987.32+3247.73</f>
        <v>39235.050000000003</v>
      </c>
      <c r="E73" s="541"/>
      <c r="F73" s="540">
        <f>35000+980.9+3251.99</f>
        <v>39232.89</v>
      </c>
      <c r="G73" s="541"/>
      <c r="H73" s="540">
        <f>27.31+1062.44+12000</f>
        <v>13089.75</v>
      </c>
      <c r="I73" s="541"/>
      <c r="J73" s="540">
        <f>1000+153.12+106.07</f>
        <v>1259.1899999999998</v>
      </c>
      <c r="K73" s="541"/>
      <c r="L73" s="540">
        <f>1000+99.49+101.14</f>
        <v>1200.6300000000001</v>
      </c>
      <c r="M73" s="541"/>
      <c r="N73" s="540">
        <f>126.26+103.6+1000</f>
        <v>1229.8600000000001</v>
      </c>
      <c r="O73" s="541"/>
      <c r="P73" s="540">
        <f>86.04+99.91+1000</f>
        <v>1185.95</v>
      </c>
      <c r="Q73" s="541"/>
      <c r="R73" s="540">
        <f>179.9+108.54+1000</f>
        <v>1288.44</v>
      </c>
      <c r="S73" s="541"/>
      <c r="T73" s="564">
        <f>18663.79</f>
        <v>18663.79</v>
      </c>
      <c r="U73" s="565"/>
      <c r="V73" s="564">
        <f>40825.68+2130.83+4703.55</f>
        <v>47660.060000000005</v>
      </c>
      <c r="W73" s="565"/>
      <c r="X73" s="564">
        <f>4567.18+7112.27+4653.5+10206.42+1953.72+42974.4</f>
        <v>71467.490000000005</v>
      </c>
      <c r="Y73" s="565"/>
      <c r="Z73" s="216">
        <f t="shared" ref="Z73:Z78" si="2">SUM(B73:Y73)</f>
        <v>260408.12</v>
      </c>
    </row>
    <row r="74" spans="1:40" ht="15" customHeight="1" x14ac:dyDescent="0.3">
      <c r="A74" s="215" t="s">
        <v>312</v>
      </c>
      <c r="B74" s="540">
        <v>690</v>
      </c>
      <c r="C74" s="541"/>
      <c r="D74" s="540">
        <v>690</v>
      </c>
      <c r="E74" s="541"/>
      <c r="F74" s="540">
        <v>500.62</v>
      </c>
      <c r="G74" s="541"/>
      <c r="H74" s="540">
        <v>618.41</v>
      </c>
      <c r="I74" s="541"/>
      <c r="J74" s="540">
        <v>353.38</v>
      </c>
      <c r="K74" s="541"/>
      <c r="L74" s="540">
        <v>570.88</v>
      </c>
      <c r="M74" s="541"/>
      <c r="N74" s="540">
        <v>484.22</v>
      </c>
      <c r="O74" s="541"/>
      <c r="P74" s="540">
        <v>575.02</v>
      </c>
      <c r="Q74" s="541"/>
      <c r="R74" s="540">
        <v>423.7</v>
      </c>
      <c r="S74" s="541"/>
      <c r="T74" s="540">
        <v>484.22</v>
      </c>
      <c r="U74" s="541"/>
      <c r="V74" s="564">
        <v>453.96</v>
      </c>
      <c r="W74" s="565"/>
      <c r="X74" s="564">
        <f>605.28+26.96</f>
        <v>632.24</v>
      </c>
      <c r="Y74" s="565"/>
      <c r="Z74" s="216">
        <f t="shared" si="2"/>
        <v>6476.6500000000005</v>
      </c>
    </row>
    <row r="75" spans="1:40" ht="15" customHeight="1" x14ac:dyDescent="0.3">
      <c r="A75" s="215" t="s">
        <v>313</v>
      </c>
      <c r="B75" s="540">
        <v>280.39</v>
      </c>
      <c r="C75" s="541"/>
      <c r="D75" s="540">
        <v>306.33</v>
      </c>
      <c r="E75" s="541"/>
      <c r="F75" s="540">
        <v>291.88</v>
      </c>
      <c r="G75" s="541"/>
      <c r="H75" s="540">
        <v>311.22000000000003</v>
      </c>
      <c r="I75" s="541"/>
      <c r="J75" s="540">
        <v>302.58999999999997</v>
      </c>
      <c r="K75" s="541"/>
      <c r="L75" s="540">
        <v>306.66000000000003</v>
      </c>
      <c r="M75" s="541"/>
      <c r="N75" s="540">
        <v>303.48</v>
      </c>
      <c r="O75" s="541"/>
      <c r="P75" s="540">
        <v>305.75</v>
      </c>
      <c r="Q75" s="541"/>
      <c r="R75" s="540">
        <v>305.94</v>
      </c>
      <c r="S75" s="541"/>
      <c r="T75" s="564">
        <v>301.87</v>
      </c>
      <c r="U75" s="565"/>
      <c r="V75" s="564">
        <v>290.56</v>
      </c>
      <c r="W75" s="565"/>
      <c r="X75" s="564">
        <v>301.10000000000002</v>
      </c>
      <c r="Y75" s="565"/>
      <c r="Z75" s="216">
        <f t="shared" si="2"/>
        <v>3607.77</v>
      </c>
    </row>
    <row r="76" spans="1:40" ht="15" customHeight="1" x14ac:dyDescent="0.3">
      <c r="A76" s="215" t="s">
        <v>314</v>
      </c>
      <c r="B76" s="540">
        <v>250</v>
      </c>
      <c r="C76" s="541"/>
      <c r="D76" s="540">
        <v>250</v>
      </c>
      <c r="E76" s="541"/>
      <c r="F76" s="540">
        <v>250</v>
      </c>
      <c r="G76" s="541"/>
      <c r="H76" s="540">
        <v>250</v>
      </c>
      <c r="I76" s="541"/>
      <c r="J76" s="540">
        <v>250</v>
      </c>
      <c r="K76" s="541"/>
      <c r="L76" s="540">
        <v>250</v>
      </c>
      <c r="M76" s="541"/>
      <c r="N76" s="540">
        <v>250</v>
      </c>
      <c r="O76" s="541"/>
      <c r="P76" s="540">
        <v>250</v>
      </c>
      <c r="Q76" s="541"/>
      <c r="R76" s="540">
        <v>250</v>
      </c>
      <c r="S76" s="541"/>
      <c r="T76" s="540">
        <v>250</v>
      </c>
      <c r="U76" s="541"/>
      <c r="V76" s="540">
        <v>250</v>
      </c>
      <c r="W76" s="541"/>
      <c r="X76" s="540">
        <v>250</v>
      </c>
      <c r="Y76" s="541"/>
      <c r="Z76" s="216">
        <f t="shared" si="2"/>
        <v>3000</v>
      </c>
    </row>
    <row r="77" spans="1:40" ht="15" customHeight="1" x14ac:dyDescent="0.3">
      <c r="A77" s="239" t="s">
        <v>319</v>
      </c>
      <c r="B77" s="540">
        <v>0</v>
      </c>
      <c r="C77" s="541"/>
      <c r="D77" s="540">
        <v>0</v>
      </c>
      <c r="E77" s="541"/>
      <c r="F77" s="540">
        <v>0</v>
      </c>
      <c r="G77" s="541"/>
      <c r="H77" s="540" t="s">
        <v>9</v>
      </c>
      <c r="I77" s="541"/>
      <c r="J77" s="540" t="s">
        <v>9</v>
      </c>
      <c r="K77" s="541"/>
      <c r="L77" s="540" t="s">
        <v>9</v>
      </c>
      <c r="M77" s="541"/>
      <c r="N77" s="540" t="s">
        <v>9</v>
      </c>
      <c r="O77" s="541"/>
      <c r="P77" s="540">
        <v>0</v>
      </c>
      <c r="Q77" s="541"/>
      <c r="R77" s="540">
        <v>0</v>
      </c>
      <c r="S77" s="541"/>
      <c r="T77" s="540">
        <v>0</v>
      </c>
      <c r="U77" s="541"/>
      <c r="V77" s="540">
        <v>0</v>
      </c>
      <c r="W77" s="541"/>
      <c r="X77" s="540">
        <v>7489.86</v>
      </c>
      <c r="Y77" s="541"/>
      <c r="Z77" s="216">
        <f t="shared" si="2"/>
        <v>7489.86</v>
      </c>
    </row>
    <row r="78" spans="1:40" ht="15" customHeight="1" x14ac:dyDescent="0.3">
      <c r="A78" s="239" t="s">
        <v>334</v>
      </c>
      <c r="B78" s="540">
        <v>245.18</v>
      </c>
      <c r="C78" s="541"/>
      <c r="D78" s="540">
        <v>245.18</v>
      </c>
      <c r="E78" s="541"/>
      <c r="F78" s="540">
        <v>245.18</v>
      </c>
      <c r="G78" s="541"/>
      <c r="H78" s="540">
        <v>245.18</v>
      </c>
      <c r="I78" s="541"/>
      <c r="J78" s="540">
        <v>245.18</v>
      </c>
      <c r="K78" s="541"/>
      <c r="L78" s="540">
        <v>245.18</v>
      </c>
      <c r="M78" s="541"/>
      <c r="N78" s="540">
        <v>304</v>
      </c>
      <c r="O78" s="541"/>
      <c r="P78" s="540">
        <v>304</v>
      </c>
      <c r="Q78" s="541"/>
      <c r="R78" s="540">
        <v>304</v>
      </c>
      <c r="S78" s="541"/>
      <c r="T78" s="540">
        <v>304</v>
      </c>
      <c r="U78" s="541"/>
      <c r="V78" s="540">
        <v>304</v>
      </c>
      <c r="W78" s="541"/>
      <c r="X78" s="540">
        <v>304</v>
      </c>
      <c r="Y78" s="541"/>
      <c r="Z78" s="216">
        <f t="shared" si="2"/>
        <v>3295.08</v>
      </c>
    </row>
    <row r="79" spans="1:40" ht="15" customHeight="1" thickBot="1" x14ac:dyDescent="0.3">
      <c r="A79" s="234" t="s">
        <v>307</v>
      </c>
      <c r="B79" s="549">
        <f>SUM(B73:C77)</f>
        <v>26115.41</v>
      </c>
      <c r="C79" s="550"/>
      <c r="D79" s="549">
        <f>SUM(D73:E76)</f>
        <v>40481.380000000005</v>
      </c>
      <c r="E79" s="550"/>
      <c r="F79" s="549">
        <f>SUM(F73:G78)</f>
        <v>40520.57</v>
      </c>
      <c r="G79" s="550"/>
      <c r="H79" s="549">
        <f>SUM(H73:I78)</f>
        <v>14514.56</v>
      </c>
      <c r="I79" s="550"/>
      <c r="J79" s="549">
        <f>SUM(J73:K77)</f>
        <v>2165.16</v>
      </c>
      <c r="K79" s="550"/>
      <c r="L79" s="549">
        <f>SUM(L73:M78)</f>
        <v>2573.35</v>
      </c>
      <c r="M79" s="550"/>
      <c r="N79" s="549">
        <f>SUM(N73:O76)</f>
        <v>2267.5600000000004</v>
      </c>
      <c r="O79" s="550"/>
      <c r="P79" s="549">
        <f>SUM(P73:Q78)</f>
        <v>2620.7200000000003</v>
      </c>
      <c r="Q79" s="550"/>
      <c r="R79" s="549">
        <f>SUM(R73:S78)</f>
        <v>2572.08</v>
      </c>
      <c r="S79" s="550"/>
      <c r="T79" s="549">
        <f>SUM(T73:U76)</f>
        <v>19699.88</v>
      </c>
      <c r="U79" s="550"/>
      <c r="V79" s="549">
        <f>SUM(V73:W76)</f>
        <v>48654.58</v>
      </c>
      <c r="W79" s="550"/>
      <c r="X79" s="549">
        <f>SUM(X73:Y76)</f>
        <v>72650.830000000016</v>
      </c>
      <c r="Y79" s="550"/>
      <c r="Z79" s="235">
        <f>SUM(Z73:Z78)</f>
        <v>284277.48000000004</v>
      </c>
    </row>
    <row r="80" spans="1:40" s="562" customFormat="1" ht="15" customHeight="1" thickBot="1" x14ac:dyDescent="0.3">
      <c r="A80" s="561"/>
      <c r="B80" s="559"/>
      <c r="C80" s="559"/>
      <c r="D80" s="559"/>
      <c r="E80" s="559"/>
      <c r="F80" s="559"/>
      <c r="G80" s="559"/>
      <c r="H80" s="559"/>
      <c r="I80" s="559"/>
      <c r="J80" s="559"/>
      <c r="K80" s="559"/>
      <c r="L80" s="559"/>
      <c r="M80" s="559"/>
      <c r="N80" s="559"/>
      <c r="O80" s="559"/>
      <c r="P80" s="559"/>
      <c r="Q80" s="559"/>
      <c r="R80" s="559"/>
      <c r="S80" s="559"/>
      <c r="T80" s="559"/>
      <c r="U80" s="559"/>
      <c r="V80" s="559"/>
      <c r="W80" s="559"/>
      <c r="X80" s="559"/>
      <c r="Y80" s="559"/>
      <c r="Z80" s="559"/>
      <c r="AA80" s="559"/>
      <c r="AB80" s="559"/>
      <c r="AC80" s="559"/>
      <c r="AD80" s="559"/>
      <c r="AE80" s="559"/>
      <c r="AF80" s="559"/>
      <c r="AG80" s="559"/>
      <c r="AH80" s="559"/>
      <c r="AI80" s="559"/>
      <c r="AJ80" s="559"/>
      <c r="AK80" s="559"/>
      <c r="AL80" s="559"/>
      <c r="AM80" s="559"/>
      <c r="AN80" s="559"/>
    </row>
    <row r="81" spans="1:31" ht="42" customHeight="1" thickBot="1" x14ac:dyDescent="0.3">
      <c r="B81" s="555" t="s">
        <v>338</v>
      </c>
      <c r="C81" s="556"/>
      <c r="D81" s="556"/>
      <c r="E81" s="556"/>
      <c r="F81" s="556"/>
      <c r="G81" s="556"/>
      <c r="H81" s="556"/>
      <c r="I81" s="556"/>
      <c r="J81" s="556"/>
      <c r="K81" s="556"/>
      <c r="L81" s="556"/>
      <c r="M81" s="556"/>
      <c r="N81" s="556"/>
      <c r="O81" s="556"/>
      <c r="P81" s="556"/>
      <c r="Q81" s="556"/>
      <c r="R81" s="556"/>
      <c r="S81" s="556"/>
      <c r="T81" s="556"/>
      <c r="U81" s="556"/>
      <c r="V81" s="556"/>
      <c r="W81" s="556"/>
      <c r="X81" s="556"/>
      <c r="Y81" s="556"/>
      <c r="Z81" s="557"/>
    </row>
    <row r="82" spans="1:31" ht="15" customHeight="1" x14ac:dyDescent="0.25">
      <c r="B82" s="536" t="s">
        <v>286</v>
      </c>
      <c r="C82" s="537"/>
      <c r="D82" s="538" t="s">
        <v>287</v>
      </c>
      <c r="E82" s="537"/>
      <c r="F82" s="538" t="s">
        <v>288</v>
      </c>
      <c r="G82" s="537"/>
      <c r="H82" s="538" t="s">
        <v>289</v>
      </c>
      <c r="I82" s="537"/>
      <c r="J82" s="538" t="s">
        <v>290</v>
      </c>
      <c r="K82" s="537"/>
      <c r="L82" s="538" t="s">
        <v>291</v>
      </c>
      <c r="M82" s="537"/>
      <c r="N82" s="538" t="s">
        <v>292</v>
      </c>
      <c r="O82" s="537"/>
      <c r="P82" s="538" t="s">
        <v>293</v>
      </c>
      <c r="Q82" s="537"/>
      <c r="R82" s="538" t="s">
        <v>294</v>
      </c>
      <c r="S82" s="537"/>
      <c r="T82" s="551" t="s">
        <v>295</v>
      </c>
      <c r="U82" s="552"/>
      <c r="V82" s="551" t="s">
        <v>296</v>
      </c>
      <c r="W82" s="552"/>
      <c r="X82" s="551" t="s">
        <v>297</v>
      </c>
      <c r="Y82" s="552"/>
      <c r="Z82" s="200" t="s">
        <v>298</v>
      </c>
    </row>
    <row r="83" spans="1:31" ht="15" customHeight="1" thickBot="1" x14ac:dyDescent="0.3">
      <c r="B83" s="563">
        <v>0</v>
      </c>
      <c r="C83" s="550"/>
      <c r="D83" s="549">
        <v>0</v>
      </c>
      <c r="E83" s="550"/>
      <c r="F83" s="549">
        <f>675+825</f>
        <v>1500</v>
      </c>
      <c r="G83" s="550"/>
      <c r="H83" s="549">
        <v>0</v>
      </c>
      <c r="I83" s="550"/>
      <c r="J83" s="549">
        <v>0</v>
      </c>
      <c r="K83" s="550"/>
      <c r="L83" s="549">
        <v>0</v>
      </c>
      <c r="M83" s="550"/>
      <c r="N83" s="549">
        <v>0</v>
      </c>
      <c r="O83" s="550"/>
      <c r="P83" s="549">
        <v>0</v>
      </c>
      <c r="Q83" s="550"/>
      <c r="R83" s="549">
        <f>2325</f>
        <v>2325</v>
      </c>
      <c r="S83" s="550"/>
      <c r="T83" s="553">
        <v>0</v>
      </c>
      <c r="U83" s="554"/>
      <c r="V83" s="553">
        <v>0</v>
      </c>
      <c r="W83" s="554"/>
      <c r="X83" s="553">
        <f>1020</f>
        <v>1020</v>
      </c>
      <c r="Y83" s="554"/>
      <c r="Z83" s="233">
        <f>SUM(B83:Y83)</f>
        <v>4845</v>
      </c>
    </row>
    <row r="84" spans="1:31" ht="20.25" customHeight="1" thickBot="1" x14ac:dyDescent="0.3">
      <c r="B84" s="217"/>
      <c r="C84" s="217"/>
      <c r="D84" s="217"/>
      <c r="E84" s="217"/>
      <c r="F84" s="217"/>
      <c r="G84" s="217"/>
      <c r="H84" s="217"/>
      <c r="I84" s="217"/>
      <c r="J84" s="217"/>
      <c r="K84" s="217"/>
      <c r="L84" s="217"/>
      <c r="M84" s="217"/>
      <c r="N84" s="217"/>
      <c r="O84" s="217"/>
      <c r="P84" s="217"/>
      <c r="Q84" s="217"/>
      <c r="R84" s="217"/>
      <c r="S84" s="217"/>
      <c r="T84" s="218"/>
      <c r="U84" s="218"/>
      <c r="V84" s="218"/>
      <c r="W84" s="218"/>
      <c r="X84" s="218"/>
      <c r="Y84" s="218"/>
      <c r="Z84" s="221"/>
    </row>
    <row r="85" spans="1:31" ht="42.75" customHeight="1" thickBot="1" x14ac:dyDescent="0.4">
      <c r="A85" s="542" t="s">
        <v>354</v>
      </c>
      <c r="B85" s="543"/>
      <c r="C85" s="543"/>
      <c r="D85" s="543"/>
      <c r="E85" s="543"/>
      <c r="F85" s="543"/>
      <c r="G85" s="543"/>
      <c r="H85" s="543"/>
      <c r="I85" s="543"/>
      <c r="J85" s="543"/>
      <c r="K85" s="543"/>
      <c r="L85" s="543"/>
      <c r="M85" s="543"/>
      <c r="N85" s="543"/>
      <c r="O85" s="543"/>
      <c r="P85" s="543"/>
      <c r="Q85" s="543"/>
      <c r="R85" s="543"/>
      <c r="S85" s="543"/>
      <c r="T85" s="543"/>
      <c r="U85" s="543"/>
      <c r="V85" s="543"/>
      <c r="W85" s="543"/>
      <c r="X85" s="543"/>
      <c r="Y85" s="543"/>
      <c r="Z85" s="544"/>
    </row>
    <row r="86" spans="1:31" ht="18.75" customHeight="1" thickBot="1" x14ac:dyDescent="0.4">
      <c r="A86" s="297"/>
      <c r="B86" s="295"/>
      <c r="C86" s="295"/>
      <c r="D86" s="295"/>
      <c r="E86" s="295"/>
      <c r="F86" s="295"/>
      <c r="G86" s="295"/>
      <c r="H86" s="295"/>
      <c r="I86" s="295"/>
      <c r="J86" s="295"/>
      <c r="K86" s="295"/>
      <c r="L86" s="295"/>
      <c r="M86" s="295"/>
      <c r="N86" s="295"/>
      <c r="O86" s="298"/>
      <c r="P86" s="298"/>
      <c r="Q86" s="546">
        <v>31202.7</v>
      </c>
      <c r="R86" s="547"/>
      <c r="S86" s="295"/>
      <c r="T86" s="295"/>
      <c r="U86" s="295"/>
      <c r="V86" s="295"/>
      <c r="W86" s="295"/>
      <c r="X86" s="295"/>
      <c r="Y86" s="295"/>
      <c r="Z86" s="296"/>
    </row>
    <row r="87" spans="1:31" ht="18.75" customHeight="1" thickBot="1" x14ac:dyDescent="0.4">
      <c r="A87" s="263"/>
      <c r="B87" s="263"/>
      <c r="C87" s="263"/>
      <c r="D87" s="263"/>
      <c r="E87" s="263"/>
      <c r="F87" s="263"/>
      <c r="G87" s="263"/>
      <c r="H87" s="263"/>
      <c r="I87" s="263"/>
      <c r="J87" s="263"/>
      <c r="K87" s="263"/>
      <c r="L87" s="263"/>
      <c r="M87" s="263"/>
      <c r="N87" s="263"/>
      <c r="O87" s="263"/>
      <c r="P87" s="263"/>
      <c r="Q87" s="263"/>
      <c r="R87" s="263"/>
      <c r="S87" s="263"/>
      <c r="T87" s="263"/>
      <c r="U87" s="263"/>
      <c r="V87" s="263"/>
      <c r="W87" s="263"/>
      <c r="X87" s="263"/>
      <c r="Y87" s="263"/>
      <c r="Z87" s="263"/>
    </row>
    <row r="88" spans="1:31" ht="42" customHeight="1" thickBot="1" x14ac:dyDescent="0.4">
      <c r="A88" s="542" t="s">
        <v>321</v>
      </c>
      <c r="B88" s="543"/>
      <c r="C88" s="543"/>
      <c r="D88" s="543"/>
      <c r="E88" s="543"/>
      <c r="F88" s="543"/>
      <c r="G88" s="543"/>
      <c r="H88" s="543"/>
      <c r="I88" s="543"/>
      <c r="J88" s="543"/>
      <c r="K88" s="543"/>
      <c r="L88" s="543"/>
      <c r="M88" s="543"/>
      <c r="N88" s="543"/>
      <c r="O88" s="543"/>
      <c r="P88" s="543"/>
      <c r="Q88" s="543"/>
      <c r="R88" s="543"/>
      <c r="S88" s="543"/>
      <c r="T88" s="543"/>
      <c r="U88" s="543"/>
      <c r="V88" s="543"/>
      <c r="W88" s="543"/>
      <c r="X88" s="543"/>
      <c r="Y88" s="543"/>
      <c r="Z88" s="544"/>
    </row>
    <row r="89" spans="1:31" ht="18.75" customHeight="1" thickBot="1" x14ac:dyDescent="0.4">
      <c r="A89" s="546"/>
      <c r="B89" s="545"/>
      <c r="C89" s="545"/>
      <c r="D89" s="545"/>
      <c r="E89" s="545"/>
      <c r="F89" s="545"/>
      <c r="G89" s="548">
        <v>13356.79</v>
      </c>
      <c r="H89" s="548"/>
      <c r="I89" s="548"/>
      <c r="J89" s="294" t="s">
        <v>9</v>
      </c>
      <c r="K89" s="548">
        <v>1370</v>
      </c>
      <c r="L89" s="548"/>
      <c r="M89" s="294" t="s">
        <v>9</v>
      </c>
      <c r="N89" s="548">
        <v>1640</v>
      </c>
      <c r="O89" s="548"/>
      <c r="P89" s="294" t="s">
        <v>9</v>
      </c>
      <c r="Q89" s="548">
        <v>780</v>
      </c>
      <c r="R89" s="548"/>
      <c r="S89" s="294" t="s">
        <v>9</v>
      </c>
      <c r="T89" s="545">
        <v>180</v>
      </c>
      <c r="U89" s="545"/>
      <c r="V89" s="292" t="s">
        <v>7</v>
      </c>
      <c r="W89" s="546">
        <f>G89-K89-N89-Q89-T89</f>
        <v>9386.7900000000009</v>
      </c>
      <c r="X89" s="547"/>
      <c r="Y89" s="295"/>
      <c r="Z89" s="296"/>
    </row>
    <row r="90" spans="1:31" ht="18.75" customHeight="1" thickBot="1" x14ac:dyDescent="0.35">
      <c r="A90" s="238"/>
      <c r="B90" s="238"/>
      <c r="C90" s="238"/>
      <c r="D90" s="238"/>
      <c r="E90" s="238"/>
      <c r="F90" s="238"/>
      <c r="G90" s="238"/>
      <c r="H90" s="238"/>
      <c r="I90" s="238"/>
      <c r="J90" s="238"/>
      <c r="K90" s="238"/>
      <c r="L90" s="238"/>
      <c r="M90" s="238"/>
      <c r="N90" s="238"/>
      <c r="O90" s="238"/>
      <c r="P90" s="238"/>
      <c r="Q90" s="238"/>
      <c r="R90" s="238"/>
      <c r="S90" s="238"/>
      <c r="T90" s="238"/>
      <c r="U90" s="238"/>
      <c r="V90" s="238"/>
      <c r="W90" s="238"/>
      <c r="X90" s="238"/>
      <c r="Y90" s="238"/>
      <c r="Z90" s="238"/>
    </row>
    <row r="91" spans="1:31" ht="38.25" customHeight="1" thickBot="1" x14ac:dyDescent="0.35">
      <c r="A91" s="238"/>
      <c r="B91" s="555" t="s">
        <v>320</v>
      </c>
      <c r="C91" s="556"/>
      <c r="D91" s="556"/>
      <c r="E91" s="556"/>
      <c r="F91" s="556"/>
      <c r="G91" s="556"/>
      <c r="H91" s="556"/>
      <c r="I91" s="556"/>
      <c r="J91" s="556"/>
      <c r="K91" s="556"/>
      <c r="L91" s="556"/>
      <c r="M91" s="556"/>
      <c r="N91" s="556"/>
      <c r="O91" s="556"/>
      <c r="P91" s="556"/>
      <c r="Q91" s="556"/>
      <c r="R91" s="556"/>
      <c r="S91" s="556"/>
      <c r="T91" s="556"/>
      <c r="U91" s="556"/>
      <c r="V91" s="556"/>
      <c r="W91" s="556"/>
      <c r="X91" s="556"/>
      <c r="Y91" s="556"/>
      <c r="Z91" s="557"/>
    </row>
    <row r="92" spans="1:31" ht="15" customHeight="1" x14ac:dyDescent="0.25">
      <c r="B92" s="536" t="s">
        <v>286</v>
      </c>
      <c r="C92" s="537"/>
      <c r="D92" s="538" t="s">
        <v>287</v>
      </c>
      <c r="E92" s="537"/>
      <c r="F92" s="538" t="s">
        <v>288</v>
      </c>
      <c r="G92" s="537"/>
      <c r="H92" s="538" t="s">
        <v>289</v>
      </c>
      <c r="I92" s="537"/>
      <c r="J92" s="538" t="s">
        <v>290</v>
      </c>
      <c r="K92" s="537"/>
      <c r="L92" s="538" t="s">
        <v>291</v>
      </c>
      <c r="M92" s="537"/>
      <c r="N92" s="538" t="s">
        <v>292</v>
      </c>
      <c r="O92" s="537"/>
      <c r="P92" s="538" t="s">
        <v>293</v>
      </c>
      <c r="Q92" s="537"/>
      <c r="R92" s="538" t="s">
        <v>294</v>
      </c>
      <c r="S92" s="537"/>
      <c r="T92" s="551" t="s">
        <v>295</v>
      </c>
      <c r="U92" s="552"/>
      <c r="V92" s="551" t="s">
        <v>296</v>
      </c>
      <c r="W92" s="552"/>
      <c r="X92" s="551" t="s">
        <v>297</v>
      </c>
      <c r="Y92" s="552"/>
      <c r="Z92" s="200" t="s">
        <v>298</v>
      </c>
      <c r="AB92" s="559" t="s">
        <v>329</v>
      </c>
      <c r="AC92" s="559"/>
      <c r="AD92" s="559"/>
      <c r="AE92" s="559"/>
    </row>
    <row r="93" spans="1:31" ht="15" customHeight="1" thickBot="1" x14ac:dyDescent="0.3">
      <c r="B93" s="539">
        <v>0</v>
      </c>
      <c r="C93" s="535"/>
      <c r="D93" s="535">
        <f>4286</f>
        <v>4286</v>
      </c>
      <c r="E93" s="535"/>
      <c r="F93" s="535">
        <f>-106-120</f>
        <v>-226</v>
      </c>
      <c r="G93" s="535"/>
      <c r="H93" s="535">
        <v>0</v>
      </c>
      <c r="I93" s="535"/>
      <c r="J93" s="535">
        <v>0</v>
      </c>
      <c r="K93" s="535"/>
      <c r="L93" s="535">
        <v>0</v>
      </c>
      <c r="M93" s="535"/>
      <c r="N93" s="535">
        <v>0</v>
      </c>
      <c r="O93" s="535"/>
      <c r="P93" s="535">
        <v>0</v>
      </c>
      <c r="Q93" s="535"/>
      <c r="R93" s="535">
        <v>0</v>
      </c>
      <c r="S93" s="535"/>
      <c r="T93" s="560">
        <v>0</v>
      </c>
      <c r="U93" s="560"/>
      <c r="V93" s="560">
        <v>0</v>
      </c>
      <c r="W93" s="560"/>
      <c r="X93" s="560">
        <v>0</v>
      </c>
      <c r="Y93" s="560"/>
      <c r="Z93" s="233">
        <f>SUM(B93:Y93)</f>
        <v>4060</v>
      </c>
      <c r="AB93" s="558">
        <f>Z79+Z83+Q86+W89+Z93</f>
        <v>333771.97000000003</v>
      </c>
      <c r="AC93" s="559"/>
      <c r="AD93" s="559"/>
      <c r="AE93" s="559"/>
    </row>
    <row r="94" spans="1:31" ht="15" customHeight="1" x14ac:dyDescent="0.25">
      <c r="B94" s="270"/>
      <c r="C94" s="534"/>
      <c r="D94" s="534"/>
      <c r="E94" s="534"/>
      <c r="F94" s="534"/>
      <c r="G94" s="531"/>
      <c r="H94" s="531"/>
      <c r="I94" s="268"/>
      <c r="J94" s="517"/>
      <c r="K94" s="517"/>
      <c r="L94" s="268"/>
      <c r="M94" s="523"/>
      <c r="N94" s="523"/>
      <c r="O94" s="515"/>
      <c r="P94" s="515"/>
      <c r="Q94" s="515"/>
      <c r="R94" s="182"/>
    </row>
    <row r="95" spans="1:31" ht="15" customHeight="1" x14ac:dyDescent="0.25">
      <c r="B95" s="270"/>
      <c r="C95" s="534"/>
      <c r="D95" s="534"/>
      <c r="E95" s="534"/>
      <c r="F95" s="534"/>
      <c r="G95" s="531"/>
      <c r="H95" s="531"/>
      <c r="I95" s="268"/>
      <c r="J95" s="517"/>
      <c r="K95" s="517"/>
      <c r="L95" s="268"/>
      <c r="M95" s="523"/>
      <c r="N95" s="523"/>
      <c r="O95" s="515"/>
      <c r="P95" s="515"/>
      <c r="Q95" s="515"/>
      <c r="R95" s="182"/>
    </row>
    <row r="96" spans="1:31" ht="15" customHeight="1" x14ac:dyDescent="0.25">
      <c r="B96" s="270"/>
      <c r="C96" s="534"/>
      <c r="D96" s="534"/>
      <c r="E96" s="534"/>
      <c r="F96" s="534"/>
      <c r="G96" s="531"/>
      <c r="H96" s="531"/>
      <c r="I96" s="268"/>
      <c r="J96" s="517"/>
      <c r="K96" s="517"/>
      <c r="L96" s="268"/>
      <c r="M96" s="523"/>
      <c r="N96" s="523"/>
      <c r="O96" s="515"/>
      <c r="P96" s="515"/>
      <c r="Q96" s="515"/>
      <c r="R96" s="182"/>
    </row>
    <row r="97" spans="2:19" ht="15" customHeight="1" x14ac:dyDescent="0.25">
      <c r="B97" s="270"/>
      <c r="C97" s="534"/>
      <c r="D97" s="534"/>
      <c r="E97" s="534"/>
      <c r="F97" s="534"/>
      <c r="G97" s="531"/>
      <c r="H97" s="531"/>
      <c r="I97" s="268"/>
      <c r="J97" s="517"/>
      <c r="K97" s="517"/>
      <c r="L97" s="268"/>
      <c r="M97" s="523"/>
      <c r="N97" s="523"/>
      <c r="O97" s="515"/>
      <c r="P97" s="515"/>
      <c r="Q97" s="515"/>
      <c r="R97" s="182"/>
    </row>
    <row r="98" spans="2:19" ht="15" customHeight="1" x14ac:dyDescent="0.25">
      <c r="B98" s="270"/>
      <c r="C98" s="534"/>
      <c r="D98" s="534"/>
      <c r="E98" s="534"/>
      <c r="F98" s="534"/>
      <c r="G98" s="531"/>
      <c r="H98" s="531"/>
      <c r="I98" s="268"/>
      <c r="J98" s="517"/>
      <c r="K98" s="517"/>
      <c r="L98" s="268"/>
      <c r="M98" s="523"/>
      <c r="N98" s="523"/>
      <c r="O98" s="515"/>
      <c r="P98" s="515"/>
      <c r="Q98" s="515"/>
      <c r="R98" s="182"/>
    </row>
    <row r="99" spans="2:19" ht="15" customHeight="1" x14ac:dyDescent="0.25">
      <c r="B99" s="270"/>
      <c r="C99" s="534"/>
      <c r="D99" s="534"/>
      <c r="E99" s="534"/>
      <c r="F99" s="534"/>
      <c r="G99" s="531"/>
      <c r="H99" s="531"/>
      <c r="I99" s="268"/>
      <c r="J99" s="517"/>
      <c r="K99" s="517"/>
      <c r="L99" s="268"/>
      <c r="M99" s="523"/>
      <c r="N99" s="523"/>
      <c r="O99" s="515"/>
      <c r="P99" s="515"/>
      <c r="Q99" s="515"/>
      <c r="R99" s="182"/>
    </row>
    <row r="100" spans="2:19" ht="15" customHeight="1" x14ac:dyDescent="0.25">
      <c r="B100" s="270"/>
      <c r="C100" s="534"/>
      <c r="D100" s="534"/>
      <c r="E100" s="534"/>
      <c r="F100" s="534"/>
      <c r="G100" s="531"/>
      <c r="H100" s="531"/>
      <c r="I100" s="268"/>
      <c r="J100" s="517"/>
      <c r="K100" s="517"/>
      <c r="L100" s="268"/>
      <c r="M100" s="523"/>
      <c r="N100" s="523"/>
      <c r="O100" s="515"/>
      <c r="P100" s="515"/>
      <c r="Q100" s="515"/>
      <c r="R100" s="182"/>
    </row>
    <row r="101" spans="2:19" ht="15" customHeight="1" x14ac:dyDescent="0.25">
      <c r="B101" s="270"/>
      <c r="C101" s="534"/>
      <c r="D101" s="534"/>
      <c r="E101" s="534"/>
      <c r="F101" s="534"/>
      <c r="G101" s="531"/>
      <c r="H101" s="531"/>
      <c r="I101" s="268"/>
      <c r="J101" s="517"/>
      <c r="K101" s="517"/>
      <c r="L101" s="268"/>
      <c r="M101" s="523"/>
      <c r="N101" s="523"/>
      <c r="O101" s="515"/>
      <c r="P101" s="515"/>
      <c r="Q101" s="515"/>
      <c r="R101" s="182"/>
    </row>
    <row r="102" spans="2:19" ht="15" customHeight="1" x14ac:dyDescent="0.25">
      <c r="B102" s="270"/>
      <c r="C102" s="534"/>
      <c r="D102" s="534"/>
      <c r="E102" s="534"/>
      <c r="F102" s="534"/>
      <c r="G102" s="531"/>
      <c r="H102" s="531"/>
      <c r="I102" s="268"/>
      <c r="J102" s="517"/>
      <c r="K102" s="517"/>
      <c r="L102" s="268"/>
      <c r="M102" s="523"/>
      <c r="N102" s="523"/>
      <c r="O102" s="515"/>
      <c r="P102" s="515"/>
      <c r="Q102" s="515"/>
      <c r="R102" s="182"/>
    </row>
    <row r="103" spans="2:19" ht="15" customHeight="1" x14ac:dyDescent="0.25">
      <c r="B103" s="270"/>
      <c r="C103" s="534"/>
      <c r="D103" s="534"/>
      <c r="E103" s="534"/>
      <c r="F103" s="534"/>
      <c r="G103" s="531"/>
      <c r="H103" s="531"/>
      <c r="I103" s="268"/>
      <c r="J103" s="517"/>
      <c r="K103" s="517"/>
      <c r="L103" s="268"/>
      <c r="M103" s="523"/>
      <c r="N103" s="523"/>
      <c r="O103" s="515"/>
      <c r="P103" s="515"/>
      <c r="Q103" s="515"/>
      <c r="R103" s="182"/>
    </row>
    <row r="104" spans="2:19" ht="15" customHeight="1" x14ac:dyDescent="0.25">
      <c r="B104" s="270"/>
      <c r="C104" s="534"/>
      <c r="D104" s="534"/>
      <c r="E104" s="534"/>
      <c r="F104" s="534"/>
      <c r="G104" s="531"/>
      <c r="H104" s="531"/>
      <c r="I104" s="268"/>
      <c r="J104" s="517"/>
      <c r="K104" s="517"/>
      <c r="L104" s="268"/>
      <c r="M104" s="523"/>
      <c r="N104" s="523"/>
      <c r="O104" s="515"/>
      <c r="P104" s="515"/>
      <c r="Q104" s="515"/>
      <c r="R104" s="182"/>
    </row>
    <row r="105" spans="2:19" ht="15" hidden="1" customHeight="1" x14ac:dyDescent="0.25">
      <c r="B105" s="270"/>
      <c r="C105" s="529"/>
      <c r="D105" s="529"/>
      <c r="E105" s="529"/>
      <c r="F105" s="529"/>
      <c r="G105" s="531"/>
      <c r="H105" s="531"/>
      <c r="I105" s="269"/>
      <c r="J105" s="532"/>
      <c r="K105" s="532"/>
      <c r="L105" s="269"/>
      <c r="M105" s="530"/>
      <c r="N105" s="530"/>
      <c r="O105" s="515"/>
      <c r="P105" s="515"/>
      <c r="Q105" s="515"/>
      <c r="R105" s="182"/>
    </row>
    <row r="106" spans="2:19" ht="15" hidden="1" customHeight="1" x14ac:dyDescent="0.25">
      <c r="B106" s="270"/>
      <c r="C106" s="529"/>
      <c r="D106" s="529"/>
      <c r="E106" s="529"/>
      <c r="F106" s="529"/>
      <c r="G106" s="531"/>
      <c r="H106" s="531"/>
      <c r="I106" s="269"/>
      <c r="J106" s="532"/>
      <c r="K106" s="532"/>
      <c r="L106" s="269"/>
      <c r="M106" s="530"/>
      <c r="N106" s="530"/>
      <c r="O106" s="515"/>
      <c r="P106" s="515"/>
      <c r="Q106" s="515"/>
      <c r="R106" s="182"/>
    </row>
    <row r="107" spans="2:19" ht="15" hidden="1" customHeight="1" x14ac:dyDescent="0.25">
      <c r="B107" s="270"/>
      <c r="C107" s="529"/>
      <c r="D107" s="529"/>
      <c r="E107" s="529"/>
      <c r="F107" s="529"/>
      <c r="G107" s="531"/>
      <c r="H107" s="531"/>
      <c r="I107" s="269"/>
      <c r="J107" s="532"/>
      <c r="K107" s="532"/>
      <c r="L107" s="269"/>
      <c r="M107" s="530"/>
      <c r="N107" s="530"/>
      <c r="O107" s="515"/>
      <c r="P107" s="515"/>
      <c r="Q107" s="515"/>
      <c r="R107" s="182"/>
    </row>
    <row r="108" spans="2:19" ht="15" hidden="1" customHeight="1" x14ac:dyDescent="0.25">
      <c r="B108" s="270"/>
      <c r="C108" s="529"/>
      <c r="D108" s="529"/>
      <c r="E108" s="529"/>
      <c r="F108" s="529"/>
      <c r="G108" s="531"/>
      <c r="H108" s="531"/>
      <c r="I108" s="269"/>
      <c r="J108" s="532"/>
      <c r="K108" s="532"/>
      <c r="L108" s="269"/>
      <c r="M108" s="530"/>
      <c r="N108" s="530"/>
      <c r="O108" s="515"/>
      <c r="P108" s="515"/>
      <c r="Q108" s="515"/>
      <c r="R108" s="182"/>
    </row>
    <row r="109" spans="2:19" ht="17.25" hidden="1" customHeight="1" x14ac:dyDescent="0.25">
      <c r="B109" s="270"/>
      <c r="C109" s="529"/>
      <c r="D109" s="529"/>
      <c r="E109" s="529"/>
      <c r="F109" s="529"/>
      <c r="G109" s="531"/>
      <c r="H109" s="531"/>
      <c r="I109" s="269"/>
      <c r="J109" s="532"/>
      <c r="K109" s="532"/>
      <c r="L109" s="269"/>
      <c r="M109" s="530"/>
      <c r="N109" s="530"/>
      <c r="O109" s="515"/>
      <c r="P109" s="515"/>
      <c r="Q109" s="515"/>
      <c r="R109" s="241"/>
    </row>
    <row r="110" spans="2:19" ht="18.75" customHeight="1" x14ac:dyDescent="0.25">
      <c r="B110" s="242"/>
      <c r="C110" s="524"/>
      <c r="D110" s="524"/>
      <c r="E110" s="524"/>
      <c r="F110" s="524"/>
      <c r="G110" s="533"/>
      <c r="H110" s="533"/>
      <c r="I110" s="268"/>
      <c r="J110" s="517"/>
      <c r="K110" s="517"/>
      <c r="L110" s="517"/>
      <c r="M110" s="523"/>
      <c r="N110" s="523"/>
      <c r="O110" s="520"/>
      <c r="P110" s="520"/>
      <c r="Q110" s="520"/>
      <c r="R110" s="243"/>
      <c r="S110" s="13"/>
    </row>
    <row r="111" spans="2:19" ht="24.9" customHeight="1" x14ac:dyDescent="0.25">
      <c r="B111" s="244"/>
      <c r="C111" s="245"/>
      <c r="D111" s="245"/>
      <c r="E111" s="245"/>
      <c r="F111" s="245"/>
      <c r="G111" s="246"/>
      <c r="H111" s="246"/>
      <c r="I111" s="247"/>
      <c r="J111" s="248"/>
      <c r="K111" s="248"/>
      <c r="L111" s="248"/>
      <c r="M111" s="249"/>
      <c r="N111" s="249"/>
      <c r="O111" s="250"/>
      <c r="P111" s="250"/>
      <c r="Q111" s="251"/>
      <c r="R111" s="251"/>
      <c r="S111" s="19"/>
    </row>
    <row r="112" spans="2:19" ht="13.8" x14ac:dyDescent="0.25">
      <c r="B112" s="518"/>
      <c r="C112" s="519"/>
      <c r="D112" s="519"/>
      <c r="E112" s="519"/>
      <c r="F112" s="519"/>
      <c r="G112" s="519"/>
      <c r="H112" s="519"/>
      <c r="I112" s="519"/>
      <c r="J112" s="519"/>
      <c r="K112" s="519"/>
      <c r="L112" s="519"/>
      <c r="M112" s="519"/>
      <c r="N112" s="519"/>
      <c r="O112" s="519"/>
      <c r="P112" s="519"/>
      <c r="Q112" s="251"/>
      <c r="R112" s="251"/>
      <c r="S112" s="19"/>
    </row>
    <row r="113" spans="2:28" ht="15.75" customHeight="1" x14ac:dyDescent="0.25">
      <c r="B113" s="244"/>
      <c r="C113" s="245"/>
      <c r="D113" s="245"/>
      <c r="E113" s="245"/>
      <c r="F113" s="245"/>
      <c r="G113" s="252"/>
      <c r="H113" s="252"/>
      <c r="I113" s="247"/>
      <c r="J113" s="521"/>
      <c r="K113" s="522"/>
      <c r="L113" s="522"/>
      <c r="M113" s="522"/>
      <c r="N113" s="522"/>
      <c r="O113" s="522"/>
      <c r="P113" s="522"/>
      <c r="Q113" s="253"/>
      <c r="R113" s="253"/>
      <c r="S113" s="19"/>
    </row>
    <row r="114" spans="2:28" ht="15.75" customHeight="1" x14ac:dyDescent="0.25">
      <c r="B114" s="524"/>
      <c r="C114" s="524"/>
      <c r="D114" s="524"/>
      <c r="E114" s="524"/>
      <c r="F114" s="524"/>
      <c r="G114" s="524"/>
      <c r="H114" s="524"/>
      <c r="I114" s="524"/>
      <c r="J114" s="498"/>
      <c r="K114" s="498"/>
      <c r="L114" s="498"/>
      <c r="M114" s="498"/>
      <c r="N114" s="498"/>
      <c r="O114" s="498"/>
      <c r="P114" s="498"/>
      <c r="Q114" s="271"/>
      <c r="R114" s="254"/>
      <c r="S114" s="8"/>
    </row>
    <row r="115" spans="2:28" ht="15.75" customHeight="1" x14ac:dyDescent="0.25">
      <c r="B115" s="497"/>
      <c r="C115" s="497"/>
      <c r="D115" s="497"/>
      <c r="E115" s="497"/>
      <c r="F115" s="497"/>
      <c r="G115" s="497"/>
      <c r="H115" s="497"/>
      <c r="I115" s="497"/>
      <c r="J115" s="498"/>
      <c r="K115" s="498"/>
      <c r="L115" s="498"/>
      <c r="M115" s="498"/>
      <c r="N115" s="498"/>
      <c r="O115" s="498"/>
      <c r="P115" s="498"/>
      <c r="Q115" s="271"/>
      <c r="R115" s="254"/>
      <c r="S115" s="8"/>
    </row>
    <row r="116" spans="2:28" ht="15.75" customHeight="1" x14ac:dyDescent="0.25">
      <c r="B116" s="497"/>
      <c r="C116" s="497"/>
      <c r="D116" s="497"/>
      <c r="E116" s="497"/>
      <c r="F116" s="497"/>
      <c r="G116" s="497"/>
      <c r="H116" s="497"/>
      <c r="I116" s="497"/>
      <c r="J116" s="498"/>
      <c r="K116" s="498"/>
      <c r="L116" s="498"/>
      <c r="M116" s="498"/>
      <c r="N116" s="498"/>
      <c r="O116" s="498"/>
      <c r="P116" s="498"/>
      <c r="Q116" s="271"/>
      <c r="R116" s="254"/>
      <c r="S116" s="8"/>
    </row>
    <row r="117" spans="2:28" ht="15.75" customHeight="1" x14ac:dyDescent="0.25">
      <c r="B117" s="497"/>
      <c r="C117" s="497"/>
      <c r="D117" s="497"/>
      <c r="E117" s="497"/>
      <c r="F117" s="497"/>
      <c r="G117" s="497"/>
      <c r="H117" s="497"/>
      <c r="I117" s="497"/>
      <c r="J117" s="498"/>
      <c r="K117" s="498"/>
      <c r="L117" s="498"/>
      <c r="M117" s="498"/>
      <c r="N117" s="498"/>
      <c r="O117" s="498"/>
      <c r="P117" s="498"/>
      <c r="Q117" s="271"/>
      <c r="R117" s="254"/>
      <c r="S117" s="8"/>
    </row>
    <row r="118" spans="2:28" ht="15.75" hidden="1" customHeight="1" x14ac:dyDescent="0.25">
      <c r="B118" s="497"/>
      <c r="C118" s="497"/>
      <c r="D118" s="497"/>
      <c r="E118" s="497"/>
      <c r="F118" s="497"/>
      <c r="G118" s="497"/>
      <c r="H118" s="497"/>
      <c r="I118" s="497"/>
      <c r="J118" s="498"/>
      <c r="K118" s="498"/>
      <c r="L118" s="498"/>
      <c r="M118" s="498"/>
      <c r="N118" s="498"/>
      <c r="O118" s="498"/>
      <c r="P118" s="498"/>
      <c r="Q118" s="271"/>
      <c r="R118" s="254"/>
      <c r="S118" s="8"/>
    </row>
    <row r="119" spans="2:28" ht="16.5" customHeight="1" x14ac:dyDescent="0.25">
      <c r="B119" s="499"/>
      <c r="C119" s="499"/>
      <c r="D119" s="499"/>
      <c r="E119" s="499"/>
      <c r="F119" s="499"/>
      <c r="G119" s="499"/>
      <c r="H119" s="499"/>
      <c r="I119" s="499"/>
      <c r="J119" s="527"/>
      <c r="K119" s="527"/>
      <c r="L119" s="527"/>
      <c r="M119" s="527"/>
      <c r="N119" s="527"/>
      <c r="O119" s="527"/>
      <c r="P119" s="527"/>
      <c r="Q119" s="182"/>
      <c r="R119" s="182"/>
    </row>
    <row r="120" spans="2:28" x14ac:dyDescent="0.25">
      <c r="B120" s="182"/>
      <c r="C120" s="182"/>
      <c r="D120" s="182"/>
      <c r="E120" s="182"/>
      <c r="F120" s="182"/>
      <c r="G120" s="182"/>
      <c r="H120" s="182"/>
      <c r="I120" s="182"/>
      <c r="J120" s="182"/>
      <c r="K120" s="182"/>
      <c r="L120" s="182"/>
      <c r="M120" s="182"/>
      <c r="N120" s="182"/>
      <c r="O120" s="182"/>
      <c r="P120" s="182"/>
      <c r="Q120" s="182"/>
      <c r="R120" s="182"/>
    </row>
    <row r="121" spans="2:28" ht="13.8" x14ac:dyDescent="0.25">
      <c r="B121" s="525"/>
      <c r="C121" s="526"/>
      <c r="D121" s="526"/>
      <c r="E121" s="526"/>
      <c r="F121" s="526"/>
      <c r="G121" s="255"/>
      <c r="H121" s="256"/>
      <c r="I121" s="257"/>
      <c r="J121" s="258"/>
      <c r="K121" s="259"/>
      <c r="L121" s="258"/>
      <c r="M121" s="258"/>
      <c r="N121" s="258"/>
      <c r="O121" s="258"/>
      <c r="P121" s="258"/>
      <c r="Q121" s="258"/>
      <c r="R121" s="258"/>
      <c r="S121" s="4"/>
    </row>
    <row r="122" spans="2:28" x14ac:dyDescent="0.25">
      <c r="B122" s="182"/>
      <c r="C122" s="182"/>
      <c r="D122" s="182"/>
      <c r="E122" s="182"/>
      <c r="F122" s="182"/>
      <c r="G122" s="182"/>
      <c r="H122" s="182"/>
      <c r="I122" s="182"/>
      <c r="J122" s="182"/>
      <c r="K122" s="182"/>
      <c r="L122" s="182"/>
      <c r="M122" s="182"/>
      <c r="N122" s="182"/>
      <c r="O122" s="182"/>
      <c r="P122" s="182"/>
      <c r="Q122" s="182"/>
      <c r="R122" s="182"/>
    </row>
    <row r="123" spans="2:28" ht="13.8" x14ac:dyDescent="0.25">
      <c r="B123" s="502"/>
      <c r="C123" s="502"/>
      <c r="D123" s="502"/>
      <c r="E123" s="502"/>
      <c r="F123" s="502"/>
      <c r="G123" s="502"/>
      <c r="H123" s="502"/>
      <c r="I123" s="182"/>
      <c r="J123" s="528"/>
      <c r="K123" s="528"/>
      <c r="L123" s="528"/>
      <c r="M123" s="528"/>
      <c r="N123" s="528"/>
      <c r="O123" s="528"/>
      <c r="P123" s="528"/>
      <c r="Q123" s="528"/>
      <c r="R123" s="528"/>
    </row>
    <row r="124" spans="2:28" x14ac:dyDescent="0.25">
      <c r="B124" s="182"/>
      <c r="C124" s="182"/>
      <c r="D124" s="182"/>
      <c r="E124" s="182"/>
      <c r="F124" s="182"/>
      <c r="G124" s="182"/>
      <c r="H124" s="182"/>
      <c r="I124" s="182"/>
      <c r="J124" s="182"/>
      <c r="K124" s="182"/>
      <c r="L124" s="182"/>
      <c r="M124" s="182"/>
      <c r="N124" s="182"/>
      <c r="O124" s="182"/>
      <c r="P124" s="182"/>
      <c r="Q124" s="182"/>
      <c r="R124" s="182"/>
    </row>
    <row r="125" spans="2:28" ht="24.9" customHeight="1" x14ac:dyDescent="0.25">
      <c r="B125" s="260"/>
      <c r="C125" s="241"/>
      <c r="D125" s="241"/>
      <c r="E125" s="241"/>
      <c r="F125" s="241"/>
      <c r="G125" s="241"/>
      <c r="H125" s="241"/>
      <c r="I125" s="241"/>
      <c r="J125" s="516"/>
      <c r="K125" s="516"/>
      <c r="L125" s="516"/>
      <c r="M125" s="516"/>
      <c r="N125" s="516"/>
      <c r="O125" s="516"/>
      <c r="P125" s="516"/>
      <c r="Q125" s="261"/>
      <c r="R125" s="182"/>
      <c r="U125" s="397"/>
      <c r="V125" s="397"/>
      <c r="W125" s="397"/>
      <c r="X125" s="397"/>
      <c r="Y125" s="397"/>
      <c r="Z125" s="397"/>
      <c r="AA125" s="397"/>
      <c r="AB125" s="397"/>
    </row>
    <row r="126" spans="2:28" ht="12.75" customHeight="1" x14ac:dyDescent="0.25">
      <c r="B126" s="183"/>
      <c r="C126" s="184"/>
      <c r="D126" s="184"/>
      <c r="E126" s="184"/>
      <c r="F126" s="185"/>
      <c r="G126" s="185"/>
      <c r="H126" s="185"/>
      <c r="I126" s="186"/>
      <c r="J126" s="186"/>
      <c r="K126" s="186"/>
      <c r="L126" s="187"/>
      <c r="M126" s="187"/>
      <c r="N126" s="188"/>
      <c r="O126" s="188"/>
      <c r="P126" s="189"/>
      <c r="Q126" s="182"/>
      <c r="R126" s="182"/>
      <c r="U126" s="397"/>
      <c r="V126" s="397"/>
      <c r="W126" s="397"/>
      <c r="X126" s="397"/>
      <c r="Y126" s="397"/>
      <c r="Z126" s="397"/>
      <c r="AA126" s="397"/>
      <c r="AB126" s="397"/>
    </row>
    <row r="127" spans="2:28" x14ac:dyDescent="0.25">
      <c r="B127" s="183"/>
      <c r="C127" s="184"/>
      <c r="D127" s="184"/>
      <c r="E127" s="184"/>
      <c r="F127" s="185"/>
      <c r="G127" s="185"/>
      <c r="H127" s="185"/>
      <c r="I127" s="186"/>
      <c r="J127" s="186"/>
      <c r="K127" s="186"/>
      <c r="L127" s="187"/>
      <c r="M127" s="187"/>
      <c r="N127" s="188"/>
      <c r="O127" s="188"/>
      <c r="P127" s="189"/>
      <c r="Q127" s="182"/>
      <c r="R127" s="182"/>
      <c r="U127" s="397"/>
      <c r="V127" s="397"/>
      <c r="W127" s="397"/>
      <c r="X127" s="397"/>
      <c r="Y127" s="397"/>
      <c r="Z127" s="397"/>
      <c r="AA127" s="397"/>
      <c r="AB127" s="397"/>
    </row>
    <row r="128" spans="2:28" ht="13.8" x14ac:dyDescent="0.25">
      <c r="B128" s="510"/>
      <c r="C128" s="510"/>
      <c r="D128" s="510"/>
      <c r="E128" s="510"/>
      <c r="F128" s="510"/>
      <c r="G128" s="510"/>
      <c r="H128" s="510"/>
      <c r="I128" s="506"/>
      <c r="J128" s="507"/>
      <c r="K128" s="507"/>
      <c r="L128" s="507"/>
      <c r="M128" s="507"/>
      <c r="N128" s="507"/>
      <c r="O128" s="507"/>
      <c r="P128" s="507"/>
      <c r="Q128" s="507"/>
      <c r="R128" s="182"/>
      <c r="U128" s="397"/>
      <c r="V128" s="397"/>
      <c r="W128" s="397"/>
      <c r="X128" s="397"/>
      <c r="Y128" s="397"/>
      <c r="Z128" s="397"/>
      <c r="AA128" s="397"/>
      <c r="AB128" s="397"/>
    </row>
    <row r="129" spans="2:28" x14ac:dyDescent="0.25">
      <c r="B129" s="183"/>
      <c r="C129" s="184"/>
      <c r="D129" s="184"/>
      <c r="E129" s="184"/>
      <c r="F129" s="185"/>
      <c r="G129" s="185"/>
      <c r="H129" s="185"/>
      <c r="I129" s="186"/>
      <c r="J129" s="186"/>
      <c r="K129" s="186"/>
      <c r="L129" s="187"/>
      <c r="M129" s="187"/>
      <c r="N129" s="188"/>
      <c r="O129" s="188"/>
      <c r="P129" s="189"/>
      <c r="Q129" s="182"/>
      <c r="R129" s="182"/>
    </row>
    <row r="130" spans="2:28" ht="13.8" x14ac:dyDescent="0.25">
      <c r="B130" s="500"/>
      <c r="C130" s="500"/>
      <c r="D130" s="500"/>
      <c r="E130" s="500"/>
      <c r="F130" s="500"/>
      <c r="G130" s="500"/>
      <c r="H130" s="500"/>
      <c r="I130" s="500"/>
      <c r="J130" s="508"/>
      <c r="K130" s="508"/>
      <c r="L130" s="508"/>
      <c r="M130" s="508"/>
      <c r="N130" s="508"/>
      <c r="O130" s="188"/>
      <c r="P130" s="189"/>
      <c r="Q130" s="182"/>
      <c r="R130" s="182"/>
      <c r="U130" s="397"/>
      <c r="V130" s="397"/>
      <c r="W130" s="397"/>
      <c r="X130" s="397"/>
      <c r="Y130" s="397"/>
      <c r="Z130" s="397"/>
      <c r="AA130" s="397"/>
      <c r="AB130" s="397"/>
    </row>
    <row r="131" spans="2:28" ht="15" customHeight="1" x14ac:dyDescent="0.25">
      <c r="B131" s="500"/>
      <c r="C131" s="500"/>
      <c r="D131" s="500"/>
      <c r="E131" s="500"/>
      <c r="F131" s="500"/>
      <c r="G131" s="500"/>
      <c r="H131" s="500"/>
      <c r="I131" s="500"/>
      <c r="J131" s="505"/>
      <c r="K131" s="505"/>
      <c r="L131" s="505"/>
      <c r="M131" s="505"/>
      <c r="N131" s="505"/>
      <c r="O131" s="188"/>
      <c r="P131" s="503"/>
      <c r="Q131" s="504"/>
      <c r="R131" s="504"/>
      <c r="U131" s="397"/>
      <c r="V131" s="397"/>
      <c r="W131" s="397"/>
      <c r="X131" s="397"/>
      <c r="Y131" s="397"/>
      <c r="Z131" s="397"/>
      <c r="AA131" s="397"/>
      <c r="AB131" s="397"/>
    </row>
    <row r="132" spans="2:28" ht="13.8" x14ac:dyDescent="0.25">
      <c r="B132" s="500"/>
      <c r="C132" s="500"/>
      <c r="D132" s="500"/>
      <c r="E132" s="500"/>
      <c r="F132" s="500"/>
      <c r="G132" s="500"/>
      <c r="H132" s="500"/>
      <c r="I132" s="500"/>
      <c r="J132" s="505"/>
      <c r="K132" s="505"/>
      <c r="L132" s="505"/>
      <c r="M132" s="505"/>
      <c r="N132" s="505"/>
      <c r="O132" s="188"/>
      <c r="P132" s="504"/>
      <c r="Q132" s="504"/>
      <c r="R132" s="504"/>
      <c r="U132" s="397"/>
      <c r="V132" s="397"/>
      <c r="W132" s="397"/>
      <c r="X132" s="397"/>
      <c r="Y132" s="397"/>
      <c r="Z132" s="397"/>
      <c r="AA132" s="397"/>
      <c r="AB132" s="397"/>
    </row>
    <row r="133" spans="2:28" x14ac:dyDescent="0.25">
      <c r="B133" s="183"/>
      <c r="C133" s="184"/>
      <c r="D133" s="184"/>
      <c r="E133" s="184"/>
      <c r="F133" s="185"/>
      <c r="G133" s="185"/>
      <c r="H133" s="185"/>
      <c r="I133" s="186"/>
      <c r="J133" s="186"/>
      <c r="K133" s="186"/>
      <c r="L133" s="187"/>
      <c r="M133" s="187"/>
      <c r="N133" s="188"/>
      <c r="O133" s="188"/>
      <c r="P133" s="189"/>
      <c r="Q133" s="182"/>
      <c r="R133" s="182"/>
      <c r="U133" s="397"/>
      <c r="V133" s="397"/>
      <c r="W133" s="397"/>
      <c r="X133" s="397"/>
      <c r="Y133" s="397"/>
      <c r="Z133" s="397"/>
      <c r="AA133" s="397"/>
      <c r="AB133" s="397"/>
    </row>
    <row r="134" spans="2:28" x14ac:dyDescent="0.25">
      <c r="B134" s="183"/>
      <c r="C134" s="184"/>
      <c r="D134" s="184"/>
      <c r="E134" s="184"/>
      <c r="F134" s="185"/>
      <c r="G134" s="185"/>
      <c r="H134" s="185"/>
      <c r="I134" s="186"/>
      <c r="J134" s="186"/>
      <c r="K134" s="186"/>
      <c r="L134" s="187"/>
      <c r="M134" s="187"/>
      <c r="N134" s="188"/>
      <c r="O134" s="188"/>
      <c r="P134" s="189"/>
      <c r="Q134" s="182"/>
      <c r="R134" s="182"/>
      <c r="U134" s="397"/>
      <c r="V134" s="397"/>
      <c r="W134" s="397"/>
      <c r="X134" s="397"/>
      <c r="Y134" s="397"/>
      <c r="Z134" s="397"/>
      <c r="AA134" s="397"/>
      <c r="AB134" s="397"/>
    </row>
    <row r="135" spans="2:28" ht="13.8" x14ac:dyDescent="0.25">
      <c r="B135" s="510"/>
      <c r="C135" s="510"/>
      <c r="D135" s="510"/>
      <c r="E135" s="510"/>
      <c r="F135" s="510"/>
      <c r="G135" s="510"/>
      <c r="H135" s="510"/>
      <c r="I135" s="510"/>
      <c r="J135" s="510"/>
      <c r="K135" s="510"/>
      <c r="L135" s="187"/>
      <c r="M135" s="511"/>
      <c r="N135" s="511"/>
      <c r="O135" s="511"/>
      <c r="P135" s="511"/>
      <c r="Q135" s="511"/>
      <c r="R135" s="182"/>
      <c r="U135" s="397"/>
      <c r="V135" s="397"/>
      <c r="W135" s="397"/>
      <c r="X135" s="397"/>
      <c r="Y135" s="397"/>
      <c r="Z135" s="397"/>
      <c r="AA135" s="397"/>
      <c r="AB135" s="397"/>
    </row>
    <row r="136" spans="2:28" x14ac:dyDescent="0.25">
      <c r="B136" s="183"/>
      <c r="C136" s="184"/>
      <c r="D136" s="184"/>
      <c r="E136" s="184"/>
      <c r="F136" s="185"/>
      <c r="G136" s="185"/>
      <c r="H136" s="185"/>
      <c r="I136" s="186"/>
      <c r="J136" s="186"/>
      <c r="K136" s="186"/>
      <c r="L136" s="187"/>
      <c r="M136" s="187"/>
      <c r="N136" s="188"/>
      <c r="O136" s="188"/>
      <c r="P136" s="189"/>
      <c r="Q136" s="182"/>
      <c r="R136" s="182"/>
      <c r="U136" s="397"/>
      <c r="V136" s="397"/>
      <c r="W136" s="397"/>
      <c r="X136" s="397"/>
      <c r="Y136" s="397"/>
      <c r="Z136" s="397"/>
      <c r="AA136" s="397"/>
      <c r="AB136" s="397"/>
    </row>
    <row r="137" spans="2:28" x14ac:dyDescent="0.25">
      <c r="B137" s="183"/>
      <c r="C137" s="184"/>
      <c r="D137" s="184"/>
      <c r="E137" s="184"/>
      <c r="F137" s="185"/>
      <c r="G137" s="185"/>
      <c r="H137" s="185"/>
      <c r="I137" s="186"/>
      <c r="J137" s="186"/>
      <c r="K137" s="186"/>
      <c r="L137" s="187"/>
      <c r="M137" s="509"/>
      <c r="N137" s="509"/>
      <c r="O137" s="509"/>
      <c r="P137" s="509"/>
      <c r="Q137" s="182"/>
      <c r="R137" s="182"/>
      <c r="S137" s="129"/>
      <c r="U137" s="397"/>
      <c r="V137" s="397"/>
      <c r="W137" s="397"/>
      <c r="X137" s="397"/>
      <c r="Y137" s="397"/>
      <c r="Z137" s="397"/>
      <c r="AA137" s="397"/>
      <c r="AB137" s="397"/>
    </row>
    <row r="138" spans="2:28" ht="13.8" x14ac:dyDescent="0.25">
      <c r="B138" s="183"/>
      <c r="C138" s="184"/>
      <c r="D138" s="184"/>
      <c r="E138" s="184"/>
      <c r="F138" s="185"/>
      <c r="G138" s="185"/>
      <c r="H138" s="185"/>
      <c r="I138" s="186"/>
      <c r="J138" s="186"/>
      <c r="K138" s="186"/>
      <c r="L138" s="187"/>
      <c r="M138" s="509"/>
      <c r="N138" s="509"/>
      <c r="O138" s="509"/>
      <c r="P138" s="509"/>
      <c r="Q138" s="262"/>
      <c r="R138" s="182"/>
      <c r="U138" s="397"/>
      <c r="V138" s="397"/>
      <c r="W138" s="397"/>
      <c r="X138" s="397"/>
      <c r="Y138" s="397"/>
      <c r="Z138" s="397"/>
      <c r="AA138" s="397"/>
      <c r="AB138" s="397"/>
    </row>
    <row r="139" spans="2:28" x14ac:dyDescent="0.25">
      <c r="B139" s="183"/>
      <c r="C139" s="184"/>
      <c r="D139" s="184"/>
      <c r="E139" s="184"/>
      <c r="F139" s="185"/>
      <c r="G139" s="185"/>
      <c r="H139" s="185"/>
      <c r="I139" s="186"/>
      <c r="J139" s="186"/>
      <c r="K139" s="186"/>
      <c r="L139" s="187"/>
      <c r="M139" s="187"/>
      <c r="N139" s="188"/>
      <c r="O139" s="188"/>
      <c r="P139" s="189"/>
      <c r="Q139" s="182"/>
      <c r="R139" s="182"/>
      <c r="U139" s="397"/>
      <c r="V139" s="397"/>
      <c r="W139" s="397"/>
      <c r="X139" s="397"/>
      <c r="Y139" s="397"/>
      <c r="Z139" s="397"/>
      <c r="AA139" s="397"/>
      <c r="AB139" s="397"/>
    </row>
    <row r="140" spans="2:28" x14ac:dyDescent="0.25">
      <c r="B140" s="183"/>
      <c r="C140" s="184"/>
      <c r="D140" s="184"/>
      <c r="E140" s="184"/>
      <c r="F140" s="185"/>
      <c r="G140" s="185"/>
      <c r="H140" s="185"/>
      <c r="I140" s="186"/>
      <c r="J140" s="186"/>
      <c r="K140" s="186"/>
      <c r="L140" s="187"/>
      <c r="M140" s="187"/>
      <c r="N140" s="188"/>
      <c r="O140" s="188"/>
      <c r="P140" s="189"/>
      <c r="Q140" s="182"/>
      <c r="R140" s="182"/>
    </row>
    <row r="141" spans="2:28" ht="16.5" customHeight="1" x14ac:dyDescent="0.25">
      <c r="B141" s="513"/>
      <c r="C141" s="513"/>
      <c r="D141" s="513"/>
      <c r="E141" s="513"/>
      <c r="F141" s="513"/>
      <c r="G141" s="513"/>
      <c r="H141" s="513"/>
      <c r="I141" s="513"/>
      <c r="J141" s="513"/>
      <c r="K141" s="513"/>
      <c r="L141" s="187"/>
      <c r="M141" s="511"/>
      <c r="N141" s="511"/>
      <c r="O141" s="511"/>
      <c r="P141" s="511"/>
      <c r="Q141" s="511"/>
      <c r="R141" s="511"/>
      <c r="S141" s="129"/>
      <c r="U141" s="397"/>
      <c r="V141" s="397"/>
      <c r="W141" s="397"/>
      <c r="X141" s="397"/>
      <c r="Y141" s="397"/>
      <c r="Z141" s="397"/>
      <c r="AA141" s="397"/>
      <c r="AB141" s="397"/>
    </row>
    <row r="142" spans="2:28" ht="12.75" customHeight="1" x14ac:dyDescent="0.25">
      <c r="B142" s="183"/>
      <c r="C142" s="184"/>
      <c r="D142" s="184"/>
      <c r="E142" s="184"/>
      <c r="F142" s="185"/>
      <c r="G142" s="185"/>
      <c r="H142" s="185"/>
      <c r="I142" s="186"/>
      <c r="J142" s="186"/>
      <c r="K142" s="186"/>
      <c r="L142" s="187"/>
      <c r="M142" s="187"/>
      <c r="N142" s="188"/>
      <c r="O142" s="188"/>
      <c r="P142" s="189"/>
      <c r="Q142" s="182"/>
      <c r="R142" s="182"/>
      <c r="U142" s="397"/>
      <c r="V142" s="397"/>
      <c r="W142" s="397"/>
      <c r="X142" s="397"/>
      <c r="Y142" s="397"/>
      <c r="Z142" s="397"/>
      <c r="AA142" s="397"/>
      <c r="AB142" s="397"/>
    </row>
    <row r="143" spans="2:28" ht="12.75" customHeight="1" x14ac:dyDescent="0.25">
      <c r="B143" s="183"/>
      <c r="C143" s="184"/>
      <c r="D143" s="184"/>
      <c r="E143" s="184"/>
      <c r="F143" s="185"/>
      <c r="G143" s="185"/>
      <c r="H143" s="185"/>
      <c r="I143" s="186"/>
      <c r="J143" s="186"/>
      <c r="K143" s="186"/>
      <c r="L143" s="187"/>
      <c r="M143" s="511"/>
      <c r="N143" s="511"/>
      <c r="O143" s="511"/>
      <c r="P143" s="511"/>
      <c r="Q143" s="511"/>
      <c r="R143" s="182"/>
      <c r="U143" s="397"/>
      <c r="V143" s="397"/>
      <c r="W143" s="397"/>
      <c r="X143" s="397"/>
      <c r="Y143" s="397"/>
      <c r="Z143" s="397"/>
      <c r="AA143" s="397"/>
      <c r="AB143" s="397"/>
    </row>
    <row r="144" spans="2:28" ht="12.75" customHeight="1" x14ac:dyDescent="0.25">
      <c r="B144" s="183"/>
      <c r="C144" s="184"/>
      <c r="D144" s="184"/>
      <c r="E144" s="184"/>
      <c r="F144" s="185"/>
      <c r="G144" s="185"/>
      <c r="H144" s="185"/>
      <c r="I144" s="186"/>
      <c r="J144" s="186"/>
      <c r="K144" s="186"/>
      <c r="L144" s="187"/>
      <c r="M144" s="511"/>
      <c r="N144" s="511"/>
      <c r="O144" s="511"/>
      <c r="P144" s="511"/>
      <c r="Q144" s="511"/>
      <c r="R144" s="262"/>
      <c r="U144" s="397"/>
      <c r="V144" s="397"/>
      <c r="W144" s="397"/>
      <c r="X144" s="397"/>
      <c r="Y144" s="397"/>
      <c r="Z144" s="397"/>
      <c r="AA144" s="397"/>
      <c r="AB144" s="397"/>
    </row>
    <row r="145" spans="2:18" ht="12.75" customHeight="1" x14ac:dyDescent="0.25">
      <c r="B145" s="183"/>
      <c r="C145" s="184"/>
      <c r="D145" s="184"/>
      <c r="E145" s="184"/>
      <c r="F145" s="185"/>
      <c r="G145" s="185"/>
      <c r="H145" s="185"/>
      <c r="I145" s="186"/>
      <c r="J145" s="186"/>
      <c r="K145" s="186"/>
      <c r="L145" s="187"/>
      <c r="M145" s="511"/>
      <c r="N145" s="511"/>
      <c r="O145" s="511"/>
      <c r="P145" s="511"/>
      <c r="Q145" s="511"/>
      <c r="R145" s="182"/>
    </row>
    <row r="146" spans="2:18" ht="12.75" customHeight="1" x14ac:dyDescent="0.25">
      <c r="B146" s="183"/>
      <c r="C146" s="184"/>
      <c r="D146" s="184"/>
      <c r="E146" s="184"/>
      <c r="F146" s="185"/>
      <c r="G146" s="185"/>
      <c r="H146" s="185"/>
      <c r="I146" s="186"/>
      <c r="J146" s="186"/>
      <c r="K146" s="186"/>
      <c r="L146" s="187"/>
      <c r="M146" s="187"/>
      <c r="N146" s="188"/>
      <c r="O146" s="188"/>
      <c r="P146" s="189"/>
      <c r="Q146" s="182"/>
      <c r="R146" s="182"/>
    </row>
    <row r="147" spans="2:18" ht="12.75" customHeight="1" x14ac:dyDescent="0.25">
      <c r="B147" s="183"/>
      <c r="C147" s="184"/>
      <c r="D147" s="184"/>
      <c r="E147" s="184"/>
      <c r="F147" s="185"/>
      <c r="G147" s="185"/>
      <c r="H147" s="185"/>
      <c r="I147" s="186"/>
      <c r="J147" s="186"/>
      <c r="K147" s="186"/>
      <c r="L147" s="187"/>
      <c r="M147" s="187"/>
      <c r="N147" s="188"/>
      <c r="O147" s="188"/>
      <c r="P147" s="189"/>
      <c r="Q147" s="182"/>
      <c r="R147" s="182"/>
    </row>
    <row r="148" spans="2:18" ht="12.75" customHeight="1" x14ac:dyDescent="0.25">
      <c r="B148" s="501"/>
      <c r="C148" s="501"/>
      <c r="D148" s="501"/>
      <c r="E148" s="501"/>
      <c r="F148" s="501"/>
      <c r="G148" s="501"/>
      <c r="H148" s="501"/>
      <c r="I148" s="501"/>
      <c r="J148" s="501"/>
      <c r="K148" s="501"/>
      <c r="L148" s="501"/>
      <c r="M148" s="501"/>
      <c r="N148" s="501"/>
      <c r="O148" s="501"/>
      <c r="P148" s="501"/>
      <c r="Q148" s="501"/>
      <c r="R148" s="501"/>
    </row>
    <row r="149" spans="2:18" ht="12.75" customHeight="1" x14ac:dyDescent="0.25">
      <c r="B149" s="501"/>
      <c r="C149" s="501"/>
      <c r="D149" s="501"/>
      <c r="E149" s="501"/>
      <c r="F149" s="501"/>
      <c r="G149" s="501"/>
      <c r="H149" s="501"/>
      <c r="I149" s="501"/>
      <c r="J149" s="501"/>
      <c r="K149" s="501"/>
      <c r="L149" s="501"/>
      <c r="M149" s="501"/>
      <c r="N149" s="501"/>
      <c r="O149" s="501"/>
      <c r="P149" s="501"/>
      <c r="Q149" s="501"/>
      <c r="R149" s="501"/>
    </row>
    <row r="150" spans="2:18" ht="28.5" customHeight="1" x14ac:dyDescent="0.25">
      <c r="B150" s="501"/>
      <c r="C150" s="501"/>
      <c r="D150" s="501"/>
      <c r="E150" s="501"/>
      <c r="F150" s="501"/>
      <c r="G150" s="501"/>
      <c r="H150" s="501"/>
      <c r="I150" s="501"/>
      <c r="J150" s="501"/>
      <c r="K150" s="501"/>
      <c r="L150" s="501"/>
      <c r="M150" s="501"/>
      <c r="N150" s="501"/>
      <c r="O150" s="501"/>
      <c r="P150" s="501"/>
      <c r="Q150" s="501"/>
      <c r="R150" s="501"/>
    </row>
    <row r="151" spans="2:18" ht="12.75" customHeight="1" x14ac:dyDescent="0.25">
      <c r="B151" s="514"/>
      <c r="C151" s="514"/>
      <c r="D151" s="514"/>
      <c r="E151" s="514"/>
      <c r="F151" s="514"/>
      <c r="G151" s="514"/>
      <c r="H151" s="514"/>
      <c r="I151" s="186"/>
      <c r="J151" s="186"/>
      <c r="K151" s="186"/>
      <c r="L151" s="187"/>
      <c r="M151" s="187"/>
      <c r="N151" s="188"/>
      <c r="O151" s="188"/>
      <c r="P151" s="189"/>
      <c r="Q151" s="182"/>
      <c r="R151" s="182"/>
    </row>
    <row r="152" spans="2:18" ht="12.75" customHeight="1" x14ac:dyDescent="0.25">
      <c r="B152" s="514"/>
      <c r="C152" s="514"/>
      <c r="D152" s="514"/>
      <c r="E152" s="514"/>
      <c r="F152" s="514"/>
      <c r="G152" s="514"/>
      <c r="H152" s="514"/>
      <c r="I152" s="190"/>
      <c r="J152" s="186"/>
      <c r="K152" s="186"/>
      <c r="L152" s="187"/>
      <c r="M152" s="187"/>
      <c r="N152" s="188"/>
      <c r="O152" s="188"/>
      <c r="P152" s="189"/>
      <c r="Q152" s="182"/>
      <c r="R152" s="182"/>
    </row>
    <row r="153" spans="2:18" ht="12.75" customHeight="1" x14ac:dyDescent="0.25">
      <c r="B153" s="183"/>
      <c r="C153" s="184"/>
      <c r="D153" s="184"/>
      <c r="E153" s="184"/>
      <c r="F153" s="185"/>
      <c r="G153" s="185"/>
      <c r="H153" s="185"/>
      <c r="I153" s="186"/>
      <c r="J153" s="186"/>
      <c r="K153" s="186"/>
      <c r="L153" s="187"/>
      <c r="M153" s="187"/>
      <c r="N153" s="188"/>
      <c r="O153" s="188"/>
      <c r="P153" s="189"/>
      <c r="Q153" s="182"/>
      <c r="R153" s="182"/>
    </row>
    <row r="154" spans="2:18" ht="12.75" customHeight="1" x14ac:dyDescent="0.25">
      <c r="B154" s="183"/>
      <c r="C154" s="184"/>
      <c r="D154" s="184"/>
      <c r="E154" s="184"/>
      <c r="F154" s="185"/>
      <c r="G154" s="185"/>
      <c r="H154" s="185"/>
      <c r="I154" s="186"/>
      <c r="J154" s="186"/>
      <c r="K154" s="186"/>
      <c r="L154" s="187"/>
      <c r="M154" s="187"/>
      <c r="N154" s="188"/>
      <c r="O154" s="188"/>
      <c r="P154" s="189"/>
      <c r="Q154" s="182"/>
      <c r="R154" s="182"/>
    </row>
    <row r="155" spans="2:18" ht="21" customHeight="1" x14ac:dyDescent="0.25">
      <c r="B155" s="512"/>
      <c r="C155" s="512"/>
      <c r="D155" s="512"/>
      <c r="E155" s="512"/>
      <c r="F155" s="512"/>
      <c r="G155" s="512"/>
      <c r="H155" s="512"/>
      <c r="I155" s="512"/>
      <c r="J155" s="512"/>
      <c r="K155" s="512"/>
      <c r="L155" s="512"/>
      <c r="M155" s="512"/>
      <c r="N155" s="512"/>
      <c r="O155" s="512"/>
      <c r="P155" s="189"/>
      <c r="Q155" s="182"/>
      <c r="R155" s="182"/>
    </row>
    <row r="156" spans="2:18" ht="24" customHeight="1" x14ac:dyDescent="0.25">
      <c r="B156" s="504"/>
      <c r="C156" s="504"/>
      <c r="D156" s="504"/>
      <c r="E156" s="504"/>
      <c r="F156" s="191"/>
      <c r="G156" s="191"/>
      <c r="H156" s="191"/>
      <c r="I156" s="503"/>
      <c r="J156" s="503"/>
      <c r="K156" s="503"/>
      <c r="L156" s="503"/>
      <c r="M156" s="503"/>
      <c r="N156" s="192"/>
      <c r="O156" s="188"/>
      <c r="P156" s="189"/>
      <c r="Q156" s="182"/>
      <c r="R156" s="182"/>
    </row>
    <row r="157" spans="2:18" ht="12.75" customHeight="1" x14ac:dyDescent="0.25">
      <c r="B157" s="183"/>
      <c r="C157" s="184"/>
      <c r="D157" s="184"/>
      <c r="E157" s="184"/>
      <c r="F157" s="185"/>
      <c r="G157" s="185"/>
      <c r="H157" s="185"/>
      <c r="I157" s="186"/>
      <c r="J157" s="186"/>
      <c r="K157" s="186"/>
      <c r="L157" s="187"/>
      <c r="M157" s="187"/>
      <c r="N157" s="188"/>
      <c r="O157" s="188"/>
      <c r="P157" s="189"/>
      <c r="Q157" s="182"/>
      <c r="R157" s="182"/>
    </row>
    <row r="158" spans="2:18" ht="21" customHeight="1" x14ac:dyDescent="0.25">
      <c r="B158" s="512"/>
      <c r="C158" s="512"/>
      <c r="D158" s="512"/>
      <c r="E158" s="512"/>
      <c r="F158" s="512"/>
      <c r="G158" s="512"/>
      <c r="H158" s="512"/>
      <c r="I158" s="512"/>
      <c r="J158" s="512"/>
      <c r="K158" s="512"/>
      <c r="L158" s="512"/>
      <c r="M158" s="512"/>
      <c r="N158" s="512"/>
      <c r="O158" s="512"/>
      <c r="P158" s="189"/>
      <c r="Q158" s="182"/>
      <c r="R158" s="182"/>
    </row>
    <row r="159" spans="2:18" ht="24" customHeight="1" x14ac:dyDescent="0.25">
      <c r="B159" s="504"/>
      <c r="C159" s="504"/>
      <c r="D159" s="504"/>
      <c r="E159" s="504"/>
      <c r="F159" s="504"/>
      <c r="G159" s="191"/>
      <c r="H159" s="191"/>
      <c r="I159" s="186"/>
      <c r="J159" s="186"/>
      <c r="K159" s="186"/>
      <c r="L159" s="187"/>
      <c r="M159" s="187"/>
      <c r="N159" s="188"/>
      <c r="O159" s="188"/>
      <c r="P159" s="189"/>
      <c r="Q159" s="182"/>
      <c r="R159" s="182"/>
    </row>
    <row r="160" spans="2:18" ht="12.75" customHeight="1" x14ac:dyDescent="0.25">
      <c r="B160" s="182"/>
      <c r="C160" s="184"/>
      <c r="D160" s="189"/>
      <c r="E160" s="184"/>
      <c r="F160" s="185"/>
      <c r="G160" s="185"/>
      <c r="H160" s="185"/>
      <c r="I160" s="186"/>
      <c r="J160" s="186"/>
      <c r="K160" s="186"/>
      <c r="L160" s="187"/>
      <c r="M160" s="187"/>
      <c r="N160" s="188"/>
      <c r="O160" s="188"/>
      <c r="P160" s="189"/>
      <c r="Q160" s="182"/>
      <c r="R160" s="182"/>
    </row>
    <row r="161" spans="2:18" ht="12.75" customHeight="1" x14ac:dyDescent="0.25">
      <c r="B161" s="183"/>
      <c r="C161" s="184"/>
      <c r="D161" s="184"/>
      <c r="E161" s="184"/>
      <c r="F161" s="185"/>
      <c r="G161" s="185"/>
      <c r="H161" s="185"/>
      <c r="I161" s="186"/>
      <c r="J161" s="186"/>
      <c r="K161" s="186"/>
      <c r="L161" s="187"/>
      <c r="M161" s="187"/>
      <c r="N161" s="188"/>
      <c r="O161" s="188"/>
      <c r="P161" s="189"/>
      <c r="Q161" s="182"/>
      <c r="R161" s="182"/>
    </row>
    <row r="162" spans="2:18" ht="12.75" customHeight="1" x14ac:dyDescent="0.25">
      <c r="B162" s="183"/>
      <c r="C162" s="184"/>
      <c r="D162" s="184"/>
      <c r="E162" s="184"/>
      <c r="F162" s="185"/>
      <c r="G162" s="185"/>
      <c r="H162" s="185"/>
      <c r="I162" s="186"/>
      <c r="J162" s="186"/>
      <c r="K162" s="186"/>
      <c r="L162" s="187"/>
      <c r="M162" s="187"/>
      <c r="N162" s="188"/>
      <c r="O162" s="188"/>
      <c r="P162" s="189"/>
      <c r="Q162" s="182"/>
      <c r="R162" s="182"/>
    </row>
    <row r="163" spans="2:18" ht="12.75" customHeight="1" x14ac:dyDescent="0.25">
      <c r="B163" s="183"/>
      <c r="C163" s="184"/>
      <c r="D163" s="184"/>
      <c r="E163" s="184"/>
      <c r="F163" s="185"/>
      <c r="G163" s="185"/>
      <c r="H163" s="185"/>
      <c r="I163" s="186"/>
      <c r="J163" s="186"/>
      <c r="K163" s="186"/>
      <c r="L163" s="187"/>
      <c r="M163" s="187"/>
      <c r="N163" s="188"/>
      <c r="O163" s="188"/>
      <c r="P163" s="189"/>
      <c r="Q163" s="182"/>
      <c r="R163" s="182"/>
    </row>
    <row r="164" spans="2:18" ht="12.75" customHeight="1" x14ac:dyDescent="0.25">
      <c r="B164" s="183"/>
      <c r="C164" s="184"/>
      <c r="D164" s="184"/>
      <c r="E164" s="184"/>
      <c r="F164" s="185"/>
      <c r="G164" s="185"/>
      <c r="H164" s="185"/>
      <c r="I164" s="186"/>
      <c r="J164" s="186"/>
      <c r="K164" s="186"/>
      <c r="L164" s="187"/>
      <c r="M164" s="187"/>
      <c r="N164" s="188"/>
      <c r="O164" s="188"/>
      <c r="P164" s="189"/>
      <c r="Q164" s="182"/>
      <c r="R164" s="182"/>
    </row>
    <row r="165" spans="2:18" ht="12.75" customHeight="1" x14ac:dyDescent="0.25">
      <c r="B165" s="183"/>
      <c r="C165" s="184"/>
      <c r="D165" s="184"/>
      <c r="E165" s="184"/>
      <c r="F165" s="185"/>
      <c r="G165" s="185"/>
      <c r="H165" s="185"/>
      <c r="I165" s="186"/>
      <c r="J165" s="186"/>
      <c r="K165" s="186"/>
      <c r="L165" s="187"/>
      <c r="M165" s="187"/>
      <c r="N165" s="188"/>
      <c r="O165" s="188"/>
      <c r="P165" s="189"/>
      <c r="Q165" s="182"/>
      <c r="R165" s="182"/>
    </row>
    <row r="166" spans="2:18" x14ac:dyDescent="0.25">
      <c r="B166" s="182"/>
      <c r="C166" s="182"/>
      <c r="D166" s="182"/>
      <c r="E166" s="182"/>
      <c r="F166" s="182"/>
      <c r="G166" s="182"/>
      <c r="H166" s="182"/>
      <c r="I166" s="182"/>
      <c r="J166" s="182"/>
      <c r="K166" s="182"/>
      <c r="L166" s="182"/>
      <c r="M166" s="182"/>
      <c r="N166" s="182"/>
      <c r="O166" s="182"/>
      <c r="P166" s="182"/>
      <c r="Q166" s="182"/>
      <c r="R166" s="182"/>
    </row>
    <row r="167" spans="2:18" ht="13.8" x14ac:dyDescent="0.25">
      <c r="B167" s="182"/>
      <c r="C167" s="182"/>
      <c r="D167" s="193"/>
      <c r="E167" s="182"/>
      <c r="F167" s="182"/>
      <c r="G167" s="182"/>
      <c r="H167" s="182"/>
      <c r="I167" s="182"/>
      <c r="J167" s="182"/>
      <c r="K167" s="182"/>
      <c r="L167" s="182"/>
      <c r="M167" s="182"/>
      <c r="N167" s="193"/>
      <c r="O167" s="182"/>
      <c r="P167" s="182"/>
      <c r="Q167" s="182"/>
      <c r="R167" s="182"/>
    </row>
    <row r="168" spans="2:18" x14ac:dyDescent="0.25">
      <c r="B168" s="182"/>
      <c r="C168" s="182"/>
      <c r="D168" s="182"/>
      <c r="E168" s="182"/>
      <c r="F168" s="182"/>
      <c r="G168" s="182"/>
      <c r="H168" s="182"/>
      <c r="I168" s="182"/>
      <c r="J168" s="182"/>
      <c r="K168" s="182"/>
      <c r="L168" s="182"/>
      <c r="M168" s="182"/>
      <c r="N168" s="182"/>
      <c r="O168" s="182"/>
      <c r="P168" s="182"/>
      <c r="Q168" s="182"/>
      <c r="R168" s="182"/>
    </row>
    <row r="169" spans="2:18" ht="13.8" x14ac:dyDescent="0.25">
      <c r="B169" s="182"/>
      <c r="C169" s="182"/>
      <c r="D169" s="193"/>
      <c r="E169" s="182"/>
      <c r="F169" s="182"/>
      <c r="G169" s="182"/>
      <c r="H169" s="182"/>
      <c r="I169" s="182"/>
      <c r="J169" s="182"/>
      <c r="K169" s="182"/>
      <c r="L169" s="182"/>
      <c r="M169" s="182"/>
      <c r="N169" s="193"/>
      <c r="O169" s="182"/>
      <c r="P169" s="182"/>
      <c r="Q169" s="182"/>
      <c r="R169" s="182"/>
    </row>
    <row r="170" spans="2:18" x14ac:dyDescent="0.25">
      <c r="B170" s="182"/>
      <c r="C170" s="182"/>
      <c r="D170" s="182"/>
      <c r="E170" s="182"/>
      <c r="F170" s="182"/>
      <c r="G170" s="182"/>
      <c r="H170" s="182"/>
      <c r="I170" s="182"/>
      <c r="J170" s="182"/>
      <c r="K170" s="182"/>
      <c r="L170" s="182"/>
      <c r="M170" s="182"/>
      <c r="N170" s="182"/>
      <c r="O170" s="182"/>
      <c r="P170" s="182"/>
      <c r="Q170" s="182"/>
      <c r="R170" s="182"/>
    </row>
    <row r="171" spans="2:18" x14ac:dyDescent="0.25">
      <c r="B171" s="182"/>
      <c r="C171" s="182"/>
      <c r="D171" s="182"/>
      <c r="E171" s="182"/>
      <c r="F171" s="182"/>
      <c r="G171" s="182"/>
      <c r="H171" s="182"/>
      <c r="I171" s="182"/>
      <c r="J171" s="182"/>
      <c r="K171" s="182"/>
      <c r="L171" s="182"/>
      <c r="M171" s="182"/>
      <c r="N171" s="182"/>
      <c r="O171" s="182"/>
      <c r="P171" s="182"/>
      <c r="Q171" s="182"/>
      <c r="R171" s="182"/>
    </row>
    <row r="172" spans="2:18" x14ac:dyDescent="0.25">
      <c r="B172" s="182"/>
      <c r="C172" s="182"/>
      <c r="D172" s="182"/>
      <c r="E172" s="182"/>
      <c r="F172" s="182"/>
      <c r="G172" s="182"/>
      <c r="H172" s="182"/>
      <c r="I172" s="182"/>
      <c r="J172" s="182"/>
      <c r="K172" s="182"/>
      <c r="L172" s="182"/>
      <c r="M172" s="182"/>
      <c r="N172" s="182"/>
      <c r="O172" s="182"/>
      <c r="P172" s="182"/>
      <c r="Q172" s="182"/>
      <c r="R172" s="182"/>
    </row>
  </sheetData>
  <mergeCells count="780">
    <mergeCell ref="X30:Y30"/>
    <mergeCell ref="V23:W23"/>
    <mergeCell ref="X31:Y31"/>
    <mergeCell ref="V29:W29"/>
    <mergeCell ref="P31:Q31"/>
    <mergeCell ref="T31:U31"/>
    <mergeCell ref="T21:U21"/>
    <mergeCell ref="T22:U22"/>
    <mergeCell ref="T30:U30"/>
    <mergeCell ref="P25:Q25"/>
    <mergeCell ref="P29:Q29"/>
    <mergeCell ref="P22:Q22"/>
    <mergeCell ref="R31:S31"/>
    <mergeCell ref="V25:W25"/>
    <mergeCell ref="R21:S21"/>
    <mergeCell ref="V30:W30"/>
    <mergeCell ref="X29:Y29"/>
    <mergeCell ref="V24:W24"/>
    <mergeCell ref="AB24:AD24"/>
    <mergeCell ref="X25:Y25"/>
    <mergeCell ref="AE24:AL24"/>
    <mergeCell ref="X24:Y24"/>
    <mergeCell ref="AB25:AD25"/>
    <mergeCell ref="AE13:AL13"/>
    <mergeCell ref="X23:Y23"/>
    <mergeCell ref="X19:Y19"/>
    <mergeCell ref="X21:Y21"/>
    <mergeCell ref="X20:Y20"/>
    <mergeCell ref="AE18:AL18"/>
    <mergeCell ref="AE17:AL17"/>
    <mergeCell ref="X22:Y22"/>
    <mergeCell ref="X13:Y13"/>
    <mergeCell ref="AE7:AL7"/>
    <mergeCell ref="F9:G9"/>
    <mergeCell ref="F12:G12"/>
    <mergeCell ref="P23:Q23"/>
    <mergeCell ref="T19:U19"/>
    <mergeCell ref="V18:W18"/>
    <mergeCell ref="J13:K13"/>
    <mergeCell ref="A15:Z15"/>
    <mergeCell ref="R19:S19"/>
    <mergeCell ref="P19:Q19"/>
    <mergeCell ref="N19:O19"/>
    <mergeCell ref="F19:G19"/>
    <mergeCell ref="J19:K19"/>
    <mergeCell ref="J20:K20"/>
    <mergeCell ref="H19:I19"/>
    <mergeCell ref="V22:W22"/>
    <mergeCell ref="N21:O21"/>
    <mergeCell ref="V20:W20"/>
    <mergeCell ref="L9:M9"/>
    <mergeCell ref="P9:Q9"/>
    <mergeCell ref="J9:K9"/>
    <mergeCell ref="X9:Y9"/>
    <mergeCell ref="P18:Q18"/>
    <mergeCell ref="H8:I8"/>
    <mergeCell ref="P13:Q13"/>
    <mergeCell ref="V21:W21"/>
    <mergeCell ref="T20:U20"/>
    <mergeCell ref="B12:C12"/>
    <mergeCell ref="H12:I12"/>
    <mergeCell ref="R8:S8"/>
    <mergeCell ref="B9:C9"/>
    <mergeCell ref="D9:E9"/>
    <mergeCell ref="J12:K12"/>
    <mergeCell ref="H9:I9"/>
    <mergeCell ref="B20:C20"/>
    <mergeCell ref="N20:O20"/>
    <mergeCell ref="F20:G20"/>
    <mergeCell ref="H20:I20"/>
    <mergeCell ref="L21:M21"/>
    <mergeCell ref="L20:M20"/>
    <mergeCell ref="P20:Q20"/>
    <mergeCell ref="R20:S20"/>
    <mergeCell ref="D20:E20"/>
    <mergeCell ref="T18:U18"/>
    <mergeCell ref="L18:M18"/>
    <mergeCell ref="AE8:AL8"/>
    <mergeCell ref="X8:Y8"/>
    <mergeCell ref="N12:O12"/>
    <mergeCell ref="L12:M12"/>
    <mergeCell ref="AE9:AL9"/>
    <mergeCell ref="R12:S12"/>
    <mergeCell ref="R9:S9"/>
    <mergeCell ref="V8:W8"/>
    <mergeCell ref="N8:O8"/>
    <mergeCell ref="P8:Q8"/>
    <mergeCell ref="V12:W12"/>
    <mergeCell ref="AE11:AL11"/>
    <mergeCell ref="V9:W9"/>
    <mergeCell ref="T12:U12"/>
    <mergeCell ref="P12:Q12"/>
    <mergeCell ref="L8:M8"/>
    <mergeCell ref="T8:U8"/>
    <mergeCell ref="B11:Z11"/>
    <mergeCell ref="B8:C8"/>
    <mergeCell ref="D8:E8"/>
    <mergeCell ref="F8:G8"/>
    <mergeCell ref="J8:K8"/>
    <mergeCell ref="A17:A18"/>
    <mergeCell ref="R18:S18"/>
    <mergeCell ref="H18:I18"/>
    <mergeCell ref="J18:K18"/>
    <mergeCell ref="B23:C23"/>
    <mergeCell ref="D23:E23"/>
    <mergeCell ref="P21:Q21"/>
    <mergeCell ref="N18:O18"/>
    <mergeCell ref="N22:O22"/>
    <mergeCell ref="R23:S23"/>
    <mergeCell ref="N23:O23"/>
    <mergeCell ref="B22:C22"/>
    <mergeCell ref="B21:C21"/>
    <mergeCell ref="F21:G21"/>
    <mergeCell ref="H21:I21"/>
    <mergeCell ref="F22:G22"/>
    <mergeCell ref="J22:K22"/>
    <mergeCell ref="L22:M22"/>
    <mergeCell ref="J23:K23"/>
    <mergeCell ref="L23:M23"/>
    <mergeCell ref="D22:E22"/>
    <mergeCell ref="F23:G23"/>
    <mergeCell ref="D21:E21"/>
    <mergeCell ref="D19:E19"/>
    <mergeCell ref="H24:I24"/>
    <mergeCell ref="H25:I25"/>
    <mergeCell ref="J25:K25"/>
    <mergeCell ref="J24:K24"/>
    <mergeCell ref="F24:G24"/>
    <mergeCell ref="A28:A29"/>
    <mergeCell ref="T24:U24"/>
    <mergeCell ref="T23:U23"/>
    <mergeCell ref="N25:O25"/>
    <mergeCell ref="N24:O24"/>
    <mergeCell ref="R24:S24"/>
    <mergeCell ref="B24:C24"/>
    <mergeCell ref="R25:S25"/>
    <mergeCell ref="L25:M25"/>
    <mergeCell ref="L29:M29"/>
    <mergeCell ref="N29:O29"/>
    <mergeCell ref="H23:I23"/>
    <mergeCell ref="B29:C29"/>
    <mergeCell ref="B28:Z28"/>
    <mergeCell ref="F25:G25"/>
    <mergeCell ref="D24:E24"/>
    <mergeCell ref="D25:E25"/>
    <mergeCell ref="T25:U25"/>
    <mergeCell ref="L24:M24"/>
    <mergeCell ref="A2:Z3"/>
    <mergeCell ref="A5:Z5"/>
    <mergeCell ref="B7:Z7"/>
    <mergeCell ref="N9:O9"/>
    <mergeCell ref="T9:U9"/>
    <mergeCell ref="V19:W19"/>
    <mergeCell ref="L19:M19"/>
    <mergeCell ref="B17:Y17"/>
    <mergeCell ref="D13:E13"/>
    <mergeCell ref="D12:E12"/>
    <mergeCell ref="B18:C18"/>
    <mergeCell ref="B13:C13"/>
    <mergeCell ref="B19:C19"/>
    <mergeCell ref="D18:E18"/>
    <mergeCell ref="F18:G18"/>
    <mergeCell ref="X12:Y12"/>
    <mergeCell ref="N13:O13"/>
    <mergeCell ref="V13:W13"/>
    <mergeCell ref="H13:I13"/>
    <mergeCell ref="F13:G13"/>
    <mergeCell ref="R13:S13"/>
    <mergeCell ref="L13:M13"/>
    <mergeCell ref="T13:U13"/>
    <mergeCell ref="X18:Y18"/>
    <mergeCell ref="X32:Y32"/>
    <mergeCell ref="X34:Y34"/>
    <mergeCell ref="X33:Y33"/>
    <mergeCell ref="D35:E35"/>
    <mergeCell ref="F35:G35"/>
    <mergeCell ref="H35:I35"/>
    <mergeCell ref="J33:K33"/>
    <mergeCell ref="H22:I22"/>
    <mergeCell ref="J21:K21"/>
    <mergeCell ref="J32:K32"/>
    <mergeCell ref="D33:E33"/>
    <mergeCell ref="V33:W33"/>
    <mergeCell ref="T32:U32"/>
    <mergeCell ref="R32:S32"/>
    <mergeCell ref="P32:Q32"/>
    <mergeCell ref="N32:O32"/>
    <mergeCell ref="D32:E32"/>
    <mergeCell ref="F32:G32"/>
    <mergeCell ref="D31:E31"/>
    <mergeCell ref="H29:I29"/>
    <mergeCell ref="D29:E29"/>
    <mergeCell ref="F29:G29"/>
    <mergeCell ref="J29:K29"/>
    <mergeCell ref="H32:I32"/>
    <mergeCell ref="B25:C25"/>
    <mergeCell ref="R22:S22"/>
    <mergeCell ref="P24:Q24"/>
    <mergeCell ref="R29:S29"/>
    <mergeCell ref="L33:M33"/>
    <mergeCell ref="L32:M32"/>
    <mergeCell ref="T29:U29"/>
    <mergeCell ref="F31:G31"/>
    <mergeCell ref="N31:O31"/>
    <mergeCell ref="B30:C30"/>
    <mergeCell ref="B32:C32"/>
    <mergeCell ref="L31:M31"/>
    <mergeCell ref="D30:E30"/>
    <mergeCell ref="F30:G30"/>
    <mergeCell ref="J31:K31"/>
    <mergeCell ref="H31:I31"/>
    <mergeCell ref="L30:M30"/>
    <mergeCell ref="P30:Q30"/>
    <mergeCell ref="R30:S30"/>
    <mergeCell ref="F33:G33"/>
    <mergeCell ref="B33:C33"/>
    <mergeCell ref="N30:O30"/>
    <mergeCell ref="H30:I30"/>
    <mergeCell ref="J30:K30"/>
    <mergeCell ref="V32:W32"/>
    <mergeCell ref="T34:U34"/>
    <mergeCell ref="V34:W34"/>
    <mergeCell ref="N33:O33"/>
    <mergeCell ref="R34:S34"/>
    <mergeCell ref="N34:O34"/>
    <mergeCell ref="R33:S33"/>
    <mergeCell ref="P33:Q33"/>
    <mergeCell ref="V31:W31"/>
    <mergeCell ref="T33:U33"/>
    <mergeCell ref="H34:I34"/>
    <mergeCell ref="B31:C31"/>
    <mergeCell ref="J34:K34"/>
    <mergeCell ref="F34:G34"/>
    <mergeCell ref="H33:I33"/>
    <mergeCell ref="L34:M34"/>
    <mergeCell ref="P34:Q34"/>
    <mergeCell ref="P36:Q36"/>
    <mergeCell ref="B36:C36"/>
    <mergeCell ref="B35:C35"/>
    <mergeCell ref="N35:O35"/>
    <mergeCell ref="B34:C34"/>
    <mergeCell ref="D34:E34"/>
    <mergeCell ref="T41:U41"/>
    <mergeCell ref="P41:Q41"/>
    <mergeCell ref="R41:S41"/>
    <mergeCell ref="AE36:AL36"/>
    <mergeCell ref="T36:U36"/>
    <mergeCell ref="D36:E36"/>
    <mergeCell ref="F36:G36"/>
    <mergeCell ref="V42:W42"/>
    <mergeCell ref="X42:Y42"/>
    <mergeCell ref="F41:G41"/>
    <mergeCell ref="H41:I41"/>
    <mergeCell ref="J41:K41"/>
    <mergeCell ref="J42:K42"/>
    <mergeCell ref="F42:G42"/>
    <mergeCell ref="H42:I42"/>
    <mergeCell ref="L41:M41"/>
    <mergeCell ref="L42:M42"/>
    <mergeCell ref="N41:O41"/>
    <mergeCell ref="T42:U42"/>
    <mergeCell ref="R42:S42"/>
    <mergeCell ref="P42:Q42"/>
    <mergeCell ref="N42:O42"/>
    <mergeCell ref="R36:S36"/>
    <mergeCell ref="H36:I36"/>
    <mergeCell ref="AE35:AL35"/>
    <mergeCell ref="J35:K35"/>
    <mergeCell ref="R35:S35"/>
    <mergeCell ref="L36:M36"/>
    <mergeCell ref="N36:O36"/>
    <mergeCell ref="X36:Y36"/>
    <mergeCell ref="V36:W36"/>
    <mergeCell ref="X35:Y35"/>
    <mergeCell ref="T35:U35"/>
    <mergeCell ref="V35:W35"/>
    <mergeCell ref="J36:K36"/>
    <mergeCell ref="P35:Q35"/>
    <mergeCell ref="B42:C42"/>
    <mergeCell ref="D42:E42"/>
    <mergeCell ref="B41:C41"/>
    <mergeCell ref="D41:E41"/>
    <mergeCell ref="L35:M35"/>
    <mergeCell ref="B44:C44"/>
    <mergeCell ref="F43:G43"/>
    <mergeCell ref="A38:Z38"/>
    <mergeCell ref="D43:E43"/>
    <mergeCell ref="B43:C43"/>
    <mergeCell ref="B40:Z40"/>
    <mergeCell ref="L43:M43"/>
    <mergeCell ref="X43:Y43"/>
    <mergeCell ref="R43:S43"/>
    <mergeCell ref="P43:Q43"/>
    <mergeCell ref="N43:O43"/>
    <mergeCell ref="V43:W43"/>
    <mergeCell ref="T43:U43"/>
    <mergeCell ref="D44:E44"/>
    <mergeCell ref="F44:G44"/>
    <mergeCell ref="H43:I43"/>
    <mergeCell ref="J43:K43"/>
    <mergeCell ref="X41:Y41"/>
    <mergeCell ref="V41:W41"/>
    <mergeCell ref="B51:C51"/>
    <mergeCell ref="N51:O51"/>
    <mergeCell ref="X45:Y45"/>
    <mergeCell ref="A47:Z47"/>
    <mergeCell ref="B45:C45"/>
    <mergeCell ref="X44:Y44"/>
    <mergeCell ref="J44:K44"/>
    <mergeCell ref="H44:I44"/>
    <mergeCell ref="P44:Q44"/>
    <mergeCell ref="V44:W44"/>
    <mergeCell ref="T44:U44"/>
    <mergeCell ref="R44:S44"/>
    <mergeCell ref="L44:M44"/>
    <mergeCell ref="N44:O44"/>
    <mergeCell ref="D45:E45"/>
    <mergeCell ref="P45:Q45"/>
    <mergeCell ref="V45:W45"/>
    <mergeCell ref="R45:S45"/>
    <mergeCell ref="N45:O45"/>
    <mergeCell ref="T45:U45"/>
    <mergeCell ref="J45:K45"/>
    <mergeCell ref="L45:M45"/>
    <mergeCell ref="T50:U50"/>
    <mergeCell ref="H51:I51"/>
    <mergeCell ref="AB51:AE51"/>
    <mergeCell ref="T51:U51"/>
    <mergeCell ref="V51:W51"/>
    <mergeCell ref="X51:Y51"/>
    <mergeCell ref="AB50:AE50"/>
    <mergeCell ref="L50:M50"/>
    <mergeCell ref="R50:S50"/>
    <mergeCell ref="X50:Y50"/>
    <mergeCell ref="R51:S51"/>
    <mergeCell ref="J51:K51"/>
    <mergeCell ref="H50:I50"/>
    <mergeCell ref="N50:O50"/>
    <mergeCell ref="P50:Q50"/>
    <mergeCell ref="V50:W50"/>
    <mergeCell ref="L51:M51"/>
    <mergeCell ref="D52:E52"/>
    <mergeCell ref="F45:G45"/>
    <mergeCell ref="H45:I45"/>
    <mergeCell ref="D50:E50"/>
    <mergeCell ref="F50:G50"/>
    <mergeCell ref="J50:K50"/>
    <mergeCell ref="X52:Y52"/>
    <mergeCell ref="AE55:AL55"/>
    <mergeCell ref="T52:U52"/>
    <mergeCell ref="A53:Z53"/>
    <mergeCell ref="B55:Z55"/>
    <mergeCell ref="R52:S52"/>
    <mergeCell ref="V52:W52"/>
    <mergeCell ref="H52:I52"/>
    <mergeCell ref="J52:K52"/>
    <mergeCell ref="P52:Q52"/>
    <mergeCell ref="F52:G52"/>
    <mergeCell ref="N52:O52"/>
    <mergeCell ref="B52:C52"/>
    <mergeCell ref="A49:A50"/>
    <mergeCell ref="D51:E51"/>
    <mergeCell ref="F51:G51"/>
    <mergeCell ref="B49:Z49"/>
    <mergeCell ref="B50:C50"/>
    <mergeCell ref="X62:Y62"/>
    <mergeCell ref="V60:W60"/>
    <mergeCell ref="B61:Z61"/>
    <mergeCell ref="V62:W62"/>
    <mergeCell ref="X60:Y60"/>
    <mergeCell ref="T60:U60"/>
    <mergeCell ref="T62:U62"/>
    <mergeCell ref="P62:Q62"/>
    <mergeCell ref="F62:G62"/>
    <mergeCell ref="X59:Y59"/>
    <mergeCell ref="N59:O59"/>
    <mergeCell ref="L56:M56"/>
    <mergeCell ref="B57:C57"/>
    <mergeCell ref="J57:K57"/>
    <mergeCell ref="D57:E57"/>
    <mergeCell ref="P56:Q56"/>
    <mergeCell ref="P51:Q51"/>
    <mergeCell ref="L52:M52"/>
    <mergeCell ref="D56:E56"/>
    <mergeCell ref="AE60:AL60"/>
    <mergeCell ref="AE56:AL56"/>
    <mergeCell ref="AE57:AL57"/>
    <mergeCell ref="F59:G59"/>
    <mergeCell ref="H59:I59"/>
    <mergeCell ref="L59:M59"/>
    <mergeCell ref="T59:U59"/>
    <mergeCell ref="AE59:AL59"/>
    <mergeCell ref="J59:K59"/>
    <mergeCell ref="P57:Q57"/>
    <mergeCell ref="V56:W56"/>
    <mergeCell ref="X56:Y56"/>
    <mergeCell ref="H56:I56"/>
    <mergeCell ref="J56:K56"/>
    <mergeCell ref="F57:G57"/>
    <mergeCell ref="T57:U57"/>
    <mergeCell ref="H57:I57"/>
    <mergeCell ref="P63:Q63"/>
    <mergeCell ref="N63:O63"/>
    <mergeCell ref="N62:O62"/>
    <mergeCell ref="V59:W59"/>
    <mergeCell ref="R59:S59"/>
    <mergeCell ref="P59:Q59"/>
    <mergeCell ref="R62:S62"/>
    <mergeCell ref="V63:W63"/>
    <mergeCell ref="T56:U56"/>
    <mergeCell ref="N56:O56"/>
    <mergeCell ref="R63:S63"/>
    <mergeCell ref="R56:S56"/>
    <mergeCell ref="R57:S57"/>
    <mergeCell ref="N57:O57"/>
    <mergeCell ref="B58:Z58"/>
    <mergeCell ref="X57:Y57"/>
    <mergeCell ref="L60:M60"/>
    <mergeCell ref="B60:C60"/>
    <mergeCell ref="D60:E60"/>
    <mergeCell ref="V57:W57"/>
    <mergeCell ref="N60:O60"/>
    <mergeCell ref="H60:I60"/>
    <mergeCell ref="R60:S60"/>
    <mergeCell ref="P60:Q60"/>
    <mergeCell ref="B56:C56"/>
    <mergeCell ref="J62:K62"/>
    <mergeCell ref="H62:I62"/>
    <mergeCell ref="B62:C62"/>
    <mergeCell ref="L62:M62"/>
    <mergeCell ref="D62:E62"/>
    <mergeCell ref="F60:G60"/>
    <mergeCell ref="B59:C59"/>
    <mergeCell ref="D59:E59"/>
    <mergeCell ref="L57:M57"/>
    <mergeCell ref="J60:K60"/>
    <mergeCell ref="F56:G56"/>
    <mergeCell ref="P66:Q66"/>
    <mergeCell ref="F66:G66"/>
    <mergeCell ref="H66:I66"/>
    <mergeCell ref="L66:M66"/>
    <mergeCell ref="F63:G63"/>
    <mergeCell ref="H67:I67"/>
    <mergeCell ref="B67:C67"/>
    <mergeCell ref="B66:C66"/>
    <mergeCell ref="J66:K66"/>
    <mergeCell ref="D63:E63"/>
    <mergeCell ref="H63:I63"/>
    <mergeCell ref="B65:Z65"/>
    <mergeCell ref="J63:K63"/>
    <mergeCell ref="X63:Y63"/>
    <mergeCell ref="L63:M63"/>
    <mergeCell ref="D66:E66"/>
    <mergeCell ref="X66:Y66"/>
    <mergeCell ref="T63:U63"/>
    <mergeCell ref="G64:H64"/>
    <mergeCell ref="M64:N64"/>
    <mergeCell ref="C64:F64"/>
    <mergeCell ref="J64:L64"/>
    <mergeCell ref="O64:Q64"/>
    <mergeCell ref="B63:C63"/>
    <mergeCell ref="V66:W66"/>
    <mergeCell ref="H73:I73"/>
    <mergeCell ref="H72:I72"/>
    <mergeCell ref="B72:C72"/>
    <mergeCell ref="X72:Y72"/>
    <mergeCell ref="A71:A72"/>
    <mergeCell ref="R72:S72"/>
    <mergeCell ref="D72:E72"/>
    <mergeCell ref="D73:E73"/>
    <mergeCell ref="F73:G73"/>
    <mergeCell ref="T66:U66"/>
    <mergeCell ref="R66:S66"/>
    <mergeCell ref="R67:S67"/>
    <mergeCell ref="L67:M67"/>
    <mergeCell ref="N66:O66"/>
    <mergeCell ref="J67:K67"/>
    <mergeCell ref="A69:Z69"/>
    <mergeCell ref="V67:W67"/>
    <mergeCell ref="T67:U67"/>
    <mergeCell ref="D67:E67"/>
    <mergeCell ref="N67:O67"/>
    <mergeCell ref="P67:Q67"/>
    <mergeCell ref="F67:G67"/>
    <mergeCell ref="X67:Y67"/>
    <mergeCell ref="F72:G72"/>
    <mergeCell ref="L73:M73"/>
    <mergeCell ref="B73:C73"/>
    <mergeCell ref="L72:M72"/>
    <mergeCell ref="B71:Z71"/>
    <mergeCell ref="V72:W72"/>
    <mergeCell ref="T72:U72"/>
    <mergeCell ref="N72:O72"/>
    <mergeCell ref="J73:K73"/>
    <mergeCell ref="J72:K72"/>
    <mergeCell ref="P72:Q72"/>
    <mergeCell ref="X75:Y75"/>
    <mergeCell ref="V74:W74"/>
    <mergeCell ref="T74:U74"/>
    <mergeCell ref="N73:O73"/>
    <mergeCell ref="R75:S75"/>
    <mergeCell ref="N75:O75"/>
    <mergeCell ref="P75:Q75"/>
    <mergeCell ref="P74:Q74"/>
    <mergeCell ref="X73:Y73"/>
    <mergeCell ref="V73:W73"/>
    <mergeCell ref="X74:Y74"/>
    <mergeCell ref="N74:O74"/>
    <mergeCell ref="P73:Q73"/>
    <mergeCell ref="R73:S73"/>
    <mergeCell ref="T73:U73"/>
    <mergeCell ref="V75:W75"/>
    <mergeCell ref="T75:U75"/>
    <mergeCell ref="B74:C74"/>
    <mergeCell ref="D74:E74"/>
    <mergeCell ref="F74:G74"/>
    <mergeCell ref="D75:E75"/>
    <mergeCell ref="F75:G75"/>
    <mergeCell ref="R76:S76"/>
    <mergeCell ref="T76:U76"/>
    <mergeCell ref="H74:I74"/>
    <mergeCell ref="J75:K75"/>
    <mergeCell ref="P76:Q76"/>
    <mergeCell ref="J74:K74"/>
    <mergeCell ref="L74:M74"/>
    <mergeCell ref="L75:M75"/>
    <mergeCell ref="J76:K76"/>
    <mergeCell ref="H76:I76"/>
    <mergeCell ref="L76:M76"/>
    <mergeCell ref="N76:O76"/>
    <mergeCell ref="R74:S74"/>
    <mergeCell ref="L77:M77"/>
    <mergeCell ref="H78:I78"/>
    <mergeCell ref="H75:I75"/>
    <mergeCell ref="D76:E76"/>
    <mergeCell ref="F76:G76"/>
    <mergeCell ref="D79:E79"/>
    <mergeCell ref="R79:S79"/>
    <mergeCell ref="B78:C78"/>
    <mergeCell ref="D78:E78"/>
    <mergeCell ref="F78:G78"/>
    <mergeCell ref="B75:C75"/>
    <mergeCell ref="B76:C76"/>
    <mergeCell ref="D77:E77"/>
    <mergeCell ref="P77:Q77"/>
    <mergeCell ref="R77:S77"/>
    <mergeCell ref="F77:G77"/>
    <mergeCell ref="H77:I77"/>
    <mergeCell ref="J77:K77"/>
    <mergeCell ref="N77:O77"/>
    <mergeCell ref="F79:G79"/>
    <mergeCell ref="H79:I79"/>
    <mergeCell ref="B77:C77"/>
    <mergeCell ref="P78:Q78"/>
    <mergeCell ref="A85:Z85"/>
    <mergeCell ref="D83:E83"/>
    <mergeCell ref="H83:I83"/>
    <mergeCell ref="V78:W78"/>
    <mergeCell ref="T78:U78"/>
    <mergeCell ref="X79:Y79"/>
    <mergeCell ref="T83:U83"/>
    <mergeCell ref="J79:K79"/>
    <mergeCell ref="R78:S78"/>
    <mergeCell ref="L78:M78"/>
    <mergeCell ref="F83:G83"/>
    <mergeCell ref="P83:Q83"/>
    <mergeCell ref="T82:U82"/>
    <mergeCell ref="L82:M82"/>
    <mergeCell ref="A80:XFD80"/>
    <mergeCell ref="X83:Y83"/>
    <mergeCell ref="N83:O83"/>
    <mergeCell ref="N79:O79"/>
    <mergeCell ref="J82:K82"/>
    <mergeCell ref="L79:M79"/>
    <mergeCell ref="L83:M83"/>
    <mergeCell ref="R83:S83"/>
    <mergeCell ref="X78:Y78"/>
    <mergeCell ref="B83:C83"/>
    <mergeCell ref="AB93:AE93"/>
    <mergeCell ref="V92:W92"/>
    <mergeCell ref="X92:Y92"/>
    <mergeCell ref="AB92:AE92"/>
    <mergeCell ref="X93:Y93"/>
    <mergeCell ref="R93:S93"/>
    <mergeCell ref="T93:U93"/>
    <mergeCell ref="V93:W93"/>
    <mergeCell ref="Q86:R86"/>
    <mergeCell ref="Q89:R89"/>
    <mergeCell ref="B91:Z91"/>
    <mergeCell ref="T92:U92"/>
    <mergeCell ref="X82:Y82"/>
    <mergeCell ref="P79:Q79"/>
    <mergeCell ref="P82:Q82"/>
    <mergeCell ref="B81:Z81"/>
    <mergeCell ref="B79:C79"/>
    <mergeCell ref="N78:O78"/>
    <mergeCell ref="J78:K78"/>
    <mergeCell ref="R82:S82"/>
    <mergeCell ref="H82:I82"/>
    <mergeCell ref="T79:U79"/>
    <mergeCell ref="B82:C82"/>
    <mergeCell ref="N82:O82"/>
    <mergeCell ref="F82:G82"/>
    <mergeCell ref="D82:E82"/>
    <mergeCell ref="O95:Q95"/>
    <mergeCell ref="O96:Q96"/>
    <mergeCell ref="J94:K94"/>
    <mergeCell ref="M94:N94"/>
    <mergeCell ref="G97:H97"/>
    <mergeCell ref="X76:Y76"/>
    <mergeCell ref="T77:U77"/>
    <mergeCell ref="X77:Y77"/>
    <mergeCell ref="V77:W77"/>
    <mergeCell ref="V76:W76"/>
    <mergeCell ref="P92:Q92"/>
    <mergeCell ref="A88:Z88"/>
    <mergeCell ref="T89:U89"/>
    <mergeCell ref="W89:X89"/>
    <mergeCell ref="N89:O89"/>
    <mergeCell ref="V79:W79"/>
    <mergeCell ref="V82:W82"/>
    <mergeCell ref="J83:K83"/>
    <mergeCell ref="V83:W83"/>
    <mergeCell ref="A89:F89"/>
    <mergeCell ref="G89:I89"/>
    <mergeCell ref="R92:S92"/>
    <mergeCell ref="N92:O92"/>
    <mergeCell ref="K89:L89"/>
    <mergeCell ref="O94:Q94"/>
    <mergeCell ref="N93:O93"/>
    <mergeCell ref="P93:Q93"/>
    <mergeCell ref="C94:F94"/>
    <mergeCell ref="G94:H94"/>
    <mergeCell ref="L93:M93"/>
    <mergeCell ref="B92:C92"/>
    <mergeCell ref="F92:G92"/>
    <mergeCell ref="J92:K92"/>
    <mergeCell ref="L92:M92"/>
    <mergeCell ref="J93:K93"/>
    <mergeCell ref="D92:E92"/>
    <mergeCell ref="H93:I93"/>
    <mergeCell ref="F93:G93"/>
    <mergeCell ref="B93:C93"/>
    <mergeCell ref="D93:E93"/>
    <mergeCell ref="H92:I92"/>
    <mergeCell ref="J97:K97"/>
    <mergeCell ref="M97:N97"/>
    <mergeCell ref="C96:F96"/>
    <mergeCell ref="G96:H96"/>
    <mergeCell ref="J96:K96"/>
    <mergeCell ref="J95:K95"/>
    <mergeCell ref="M95:N95"/>
    <mergeCell ref="C95:F95"/>
    <mergeCell ref="G95:H95"/>
    <mergeCell ref="M96:N96"/>
    <mergeCell ref="C97:F97"/>
    <mergeCell ref="C102:F102"/>
    <mergeCell ref="G102:H102"/>
    <mergeCell ref="J102:K102"/>
    <mergeCell ref="G108:H108"/>
    <mergeCell ref="O98:Q98"/>
    <mergeCell ref="O97:Q97"/>
    <mergeCell ref="O99:Q99"/>
    <mergeCell ref="O100:Q100"/>
    <mergeCell ref="O101:Q101"/>
    <mergeCell ref="C98:F98"/>
    <mergeCell ref="M100:N100"/>
    <mergeCell ref="C99:F99"/>
    <mergeCell ref="G99:H99"/>
    <mergeCell ref="J99:K99"/>
    <mergeCell ref="M99:N99"/>
    <mergeCell ref="C100:F100"/>
    <mergeCell ref="G100:H100"/>
    <mergeCell ref="J100:K100"/>
    <mergeCell ref="J101:K101"/>
    <mergeCell ref="C101:F101"/>
    <mergeCell ref="G101:H101"/>
    <mergeCell ref="G98:H98"/>
    <mergeCell ref="J98:K98"/>
    <mergeCell ref="M98:N98"/>
    <mergeCell ref="O108:Q108"/>
    <mergeCell ref="O103:Q103"/>
    <mergeCell ref="O104:Q104"/>
    <mergeCell ref="M101:N101"/>
    <mergeCell ref="M102:N102"/>
    <mergeCell ref="O105:Q105"/>
    <mergeCell ref="O106:Q106"/>
    <mergeCell ref="O107:Q107"/>
    <mergeCell ref="M106:N106"/>
    <mergeCell ref="O102:Q102"/>
    <mergeCell ref="C108:F108"/>
    <mergeCell ref="M108:N108"/>
    <mergeCell ref="C110:F110"/>
    <mergeCell ref="G110:H110"/>
    <mergeCell ref="C103:F103"/>
    <mergeCell ref="J108:K108"/>
    <mergeCell ref="M107:N107"/>
    <mergeCell ref="M103:N103"/>
    <mergeCell ref="J105:K105"/>
    <mergeCell ref="G103:H103"/>
    <mergeCell ref="J104:K104"/>
    <mergeCell ref="M104:N104"/>
    <mergeCell ref="G105:H105"/>
    <mergeCell ref="J103:K103"/>
    <mergeCell ref="C107:F107"/>
    <mergeCell ref="C105:F105"/>
    <mergeCell ref="J107:K107"/>
    <mergeCell ref="C106:F106"/>
    <mergeCell ref="G107:H107"/>
    <mergeCell ref="G106:H106"/>
    <mergeCell ref="J106:K106"/>
    <mergeCell ref="C104:F104"/>
    <mergeCell ref="G104:H104"/>
    <mergeCell ref="M105:N105"/>
    <mergeCell ref="O109:Q109"/>
    <mergeCell ref="J125:P125"/>
    <mergeCell ref="J110:L110"/>
    <mergeCell ref="B112:P112"/>
    <mergeCell ref="J114:P114"/>
    <mergeCell ref="O110:Q110"/>
    <mergeCell ref="J113:P113"/>
    <mergeCell ref="M110:N110"/>
    <mergeCell ref="B114:I114"/>
    <mergeCell ref="B121:F121"/>
    <mergeCell ref="B117:I117"/>
    <mergeCell ref="J115:P115"/>
    <mergeCell ref="B116:I116"/>
    <mergeCell ref="J119:P119"/>
    <mergeCell ref="J123:R123"/>
    <mergeCell ref="C109:F109"/>
    <mergeCell ref="M109:N109"/>
    <mergeCell ref="G109:H109"/>
    <mergeCell ref="J109:K109"/>
    <mergeCell ref="B159:F159"/>
    <mergeCell ref="I156:M156"/>
    <mergeCell ref="B156:E156"/>
    <mergeCell ref="B158:O158"/>
    <mergeCell ref="U141:AB141"/>
    <mergeCell ref="U139:AB139"/>
    <mergeCell ref="B141:K141"/>
    <mergeCell ref="B151:H152"/>
    <mergeCell ref="M141:R141"/>
    <mergeCell ref="U142:AB142"/>
    <mergeCell ref="B155:O155"/>
    <mergeCell ref="M143:Q145"/>
    <mergeCell ref="U138:AB138"/>
    <mergeCell ref="U137:AB137"/>
    <mergeCell ref="U136:AB136"/>
    <mergeCell ref="U126:AB126"/>
    <mergeCell ref="U127:AB127"/>
    <mergeCell ref="U143:AB143"/>
    <mergeCell ref="U144:AB144"/>
    <mergeCell ref="B148:R150"/>
    <mergeCell ref="B123:H123"/>
    <mergeCell ref="U133:AB133"/>
    <mergeCell ref="U125:AB125"/>
    <mergeCell ref="P131:R132"/>
    <mergeCell ref="J132:N132"/>
    <mergeCell ref="I128:Q128"/>
    <mergeCell ref="J130:N130"/>
    <mergeCell ref="M137:P138"/>
    <mergeCell ref="B128:H128"/>
    <mergeCell ref="U134:AB134"/>
    <mergeCell ref="J131:N131"/>
    <mergeCell ref="U135:AB135"/>
    <mergeCell ref="B135:K135"/>
    <mergeCell ref="M135:Q135"/>
    <mergeCell ref="U131:AB131"/>
    <mergeCell ref="U130:AB130"/>
    <mergeCell ref="U128:AB128"/>
    <mergeCell ref="U132:AB132"/>
    <mergeCell ref="B118:I118"/>
    <mergeCell ref="J118:P118"/>
    <mergeCell ref="B119:I119"/>
    <mergeCell ref="B115:I115"/>
    <mergeCell ref="J117:P117"/>
    <mergeCell ref="J116:P116"/>
    <mergeCell ref="B130:I130"/>
    <mergeCell ref="B131:I131"/>
    <mergeCell ref="B132:I132"/>
  </mergeCells>
  <phoneticPr fontId="2" type="noConversion"/>
  <pageMargins left="0.39370078740157483" right="0.19685039370078741" top="0.78740157480314965" bottom="0.78740157480314965" header="0.51181102362204722" footer="0.51181102362204722"/>
  <pageSetup paperSize="9" scale="82" orientation="landscape" r:id="rId1"/>
  <headerFooter alignWithMargins="0"/>
  <rowBreaks count="1" manualBreakCount="1"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7"/>
  </sheetPr>
  <dimension ref="A2:AO172"/>
  <sheetViews>
    <sheetView topLeftCell="F1" workbookViewId="0">
      <selection activeCell="Z9" sqref="Z9"/>
    </sheetView>
  </sheetViews>
  <sheetFormatPr defaultRowHeight="13.2" x14ac:dyDescent="0.25"/>
  <cols>
    <col min="1" max="1" width="21.5546875" customWidth="1"/>
    <col min="2" max="2" width="5.6640625" customWidth="1"/>
    <col min="3" max="3" width="5.88671875" customWidth="1"/>
    <col min="4" max="4" width="5.6640625" customWidth="1"/>
    <col min="5" max="5" width="5.88671875" customWidth="1"/>
    <col min="6" max="6" width="5.6640625" customWidth="1"/>
    <col min="7" max="7" width="6.33203125" customWidth="1"/>
    <col min="8" max="8" width="5.6640625" customWidth="1"/>
    <col min="9" max="9" width="5.88671875" customWidth="1"/>
    <col min="10" max="10" width="5.6640625" customWidth="1"/>
    <col min="11" max="11" width="6.109375" customWidth="1"/>
    <col min="12" max="14" width="5.6640625" customWidth="1"/>
    <col min="15" max="15" width="6" customWidth="1"/>
    <col min="17" max="17" width="2.88671875" customWidth="1"/>
    <col min="18" max="18" width="9.6640625" customWidth="1"/>
    <col min="19" max="19" width="1.88671875" customWidth="1"/>
    <col min="20" max="25" width="5.6640625" customWidth="1"/>
    <col min="26" max="26" width="13.33203125" customWidth="1"/>
    <col min="27" max="27" width="10.5546875" bestFit="1" customWidth="1"/>
    <col min="28" max="28" width="12.5546875" customWidth="1"/>
    <col min="29" max="29" width="16.33203125" customWidth="1"/>
  </cols>
  <sheetData>
    <row r="2" spans="1:41" ht="15" customHeight="1" x14ac:dyDescent="0.25">
      <c r="A2" s="614" t="s">
        <v>419</v>
      </c>
      <c r="B2" s="614"/>
      <c r="C2" s="614"/>
      <c r="D2" s="614"/>
      <c r="E2" s="614"/>
      <c r="F2" s="614"/>
      <c r="G2" s="614"/>
      <c r="H2" s="614"/>
      <c r="I2" s="614"/>
      <c r="J2" s="614"/>
      <c r="K2" s="614"/>
      <c r="L2" s="614"/>
      <c r="M2" s="614"/>
      <c r="N2" s="614"/>
      <c r="O2" s="614"/>
      <c r="P2" s="614"/>
      <c r="Q2" s="614"/>
      <c r="R2" s="614"/>
      <c r="S2" s="614"/>
      <c r="T2" s="614"/>
      <c r="U2" s="614"/>
      <c r="V2" s="614"/>
      <c r="W2" s="614"/>
      <c r="X2" s="614"/>
      <c r="Y2" s="614"/>
      <c r="Z2" s="614"/>
    </row>
    <row r="3" spans="1:41" ht="15" customHeight="1" x14ac:dyDescent="0.25">
      <c r="A3" s="614"/>
      <c r="B3" s="614"/>
      <c r="C3" s="614"/>
      <c r="D3" s="614"/>
      <c r="E3" s="614"/>
      <c r="F3" s="614"/>
      <c r="G3" s="614"/>
      <c r="H3" s="614"/>
      <c r="I3" s="614"/>
      <c r="J3" s="614"/>
      <c r="K3" s="614"/>
      <c r="L3" s="614"/>
      <c r="M3" s="614"/>
      <c r="N3" s="614"/>
      <c r="O3" s="614"/>
      <c r="P3" s="614"/>
      <c r="Q3" s="614"/>
      <c r="R3" s="614"/>
      <c r="S3" s="614"/>
      <c r="T3" s="614"/>
      <c r="U3" s="614"/>
      <c r="V3" s="614"/>
      <c r="W3" s="614"/>
      <c r="X3" s="614"/>
      <c r="Y3" s="614"/>
      <c r="Z3" s="614"/>
    </row>
    <row r="4" spans="1:41" x14ac:dyDescent="0.25">
      <c r="E4" s="2"/>
      <c r="F4" s="2"/>
      <c r="G4" s="5"/>
      <c r="H4" s="5"/>
      <c r="I4" s="6"/>
      <c r="J4" s="6"/>
      <c r="K4" s="6"/>
      <c r="L4" s="6"/>
      <c r="M4" s="3"/>
      <c r="N4" s="3"/>
      <c r="P4" s="3"/>
      <c r="Q4" s="3"/>
      <c r="R4" s="3"/>
      <c r="S4" s="3"/>
    </row>
    <row r="5" spans="1:41" ht="17.399999999999999" x14ac:dyDescent="0.3">
      <c r="A5" s="615" t="s">
        <v>420</v>
      </c>
      <c r="B5" s="615"/>
      <c r="C5" s="615"/>
      <c r="D5" s="615"/>
      <c r="E5" s="615"/>
      <c r="F5" s="615"/>
      <c r="G5" s="615"/>
      <c r="H5" s="615"/>
      <c r="I5" s="615"/>
      <c r="J5" s="615"/>
      <c r="K5" s="615"/>
      <c r="L5" s="615"/>
      <c r="M5" s="615"/>
      <c r="N5" s="615"/>
      <c r="O5" s="615"/>
      <c r="P5" s="615"/>
      <c r="Q5" s="615"/>
      <c r="R5" s="615"/>
      <c r="S5" s="615"/>
      <c r="T5" s="615"/>
      <c r="U5" s="615"/>
      <c r="V5" s="615"/>
      <c r="W5" s="615"/>
      <c r="X5" s="615"/>
      <c r="Y5" s="615"/>
      <c r="Z5" s="615"/>
    </row>
    <row r="6" spans="1:41" x14ac:dyDescent="0.25">
      <c r="B6" s="3"/>
      <c r="C6" s="3"/>
      <c r="D6" s="3"/>
      <c r="E6" s="3"/>
      <c r="F6" s="3"/>
      <c r="G6" s="3"/>
      <c r="H6" s="3"/>
      <c r="I6" s="3"/>
      <c r="J6" s="3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2"/>
    </row>
    <row r="7" spans="1:41" ht="24.75" customHeight="1" x14ac:dyDescent="0.25">
      <c r="B7" s="616" t="s">
        <v>299</v>
      </c>
      <c r="C7" s="616"/>
      <c r="D7" s="616"/>
      <c r="E7" s="616"/>
      <c r="F7" s="616"/>
      <c r="G7" s="616"/>
      <c r="H7" s="616"/>
      <c r="I7" s="616"/>
      <c r="J7" s="616"/>
      <c r="K7" s="616"/>
      <c r="L7" s="616"/>
      <c r="M7" s="616"/>
      <c r="N7" s="616"/>
      <c r="O7" s="616"/>
      <c r="P7" s="616"/>
      <c r="Q7" s="616"/>
      <c r="R7" s="616"/>
      <c r="S7" s="616"/>
      <c r="T7" s="616"/>
      <c r="U7" s="616"/>
      <c r="V7" s="616"/>
      <c r="W7" s="616"/>
      <c r="X7" s="616"/>
      <c r="Y7" s="616"/>
      <c r="Z7" s="616"/>
      <c r="AD7" s="182"/>
      <c r="AE7" s="590"/>
      <c r="AF7" s="590"/>
      <c r="AG7" s="590"/>
      <c r="AH7" s="590"/>
      <c r="AI7" s="590"/>
      <c r="AJ7" s="590"/>
      <c r="AK7" s="590"/>
      <c r="AL7" s="590"/>
      <c r="AM7" s="182"/>
      <c r="AN7" s="182"/>
      <c r="AO7" s="182"/>
    </row>
    <row r="8" spans="1:41" ht="20.100000000000001" customHeight="1" x14ac:dyDescent="0.25">
      <c r="B8" s="613" t="s">
        <v>286</v>
      </c>
      <c r="C8" s="613"/>
      <c r="D8" s="613" t="s">
        <v>287</v>
      </c>
      <c r="E8" s="613"/>
      <c r="F8" s="613" t="s">
        <v>288</v>
      </c>
      <c r="G8" s="613"/>
      <c r="H8" s="613" t="s">
        <v>289</v>
      </c>
      <c r="I8" s="613"/>
      <c r="J8" s="613" t="s">
        <v>290</v>
      </c>
      <c r="K8" s="613"/>
      <c r="L8" s="613" t="s">
        <v>291</v>
      </c>
      <c r="M8" s="613"/>
      <c r="N8" s="613" t="s">
        <v>292</v>
      </c>
      <c r="O8" s="613"/>
      <c r="P8" s="613" t="s">
        <v>293</v>
      </c>
      <c r="Q8" s="613"/>
      <c r="R8" s="613" t="s">
        <v>294</v>
      </c>
      <c r="S8" s="613"/>
      <c r="T8" s="630" t="s">
        <v>295</v>
      </c>
      <c r="U8" s="630"/>
      <c r="V8" s="630" t="s">
        <v>296</v>
      </c>
      <c r="W8" s="630"/>
      <c r="X8" s="630" t="s">
        <v>297</v>
      </c>
      <c r="Y8" s="630"/>
      <c r="Z8" s="265" t="s">
        <v>298</v>
      </c>
      <c r="AD8" s="182"/>
      <c r="AE8" s="590"/>
      <c r="AF8" s="590"/>
      <c r="AG8" s="590"/>
      <c r="AH8" s="590"/>
      <c r="AI8" s="590"/>
      <c r="AJ8" s="590"/>
      <c r="AK8" s="590"/>
      <c r="AL8" s="590"/>
      <c r="AM8" s="182"/>
      <c r="AN8" s="182"/>
      <c r="AO8" s="182"/>
    </row>
    <row r="9" spans="1:41" ht="29.25" customHeight="1" x14ac:dyDescent="0.25">
      <c r="B9" s="635">
        <v>520900</v>
      </c>
      <c r="C9" s="635"/>
      <c r="D9" s="635">
        <v>520900</v>
      </c>
      <c r="E9" s="635"/>
      <c r="F9" s="635">
        <v>520900</v>
      </c>
      <c r="G9" s="635"/>
      <c r="H9" s="635">
        <v>520900</v>
      </c>
      <c r="I9" s="635"/>
      <c r="J9" s="635">
        <v>520900</v>
      </c>
      <c r="K9" s="635"/>
      <c r="L9" s="635">
        <v>520900</v>
      </c>
      <c r="M9" s="635"/>
      <c r="N9" s="635">
        <v>520900</v>
      </c>
      <c r="O9" s="635"/>
      <c r="P9" s="635">
        <v>520900</v>
      </c>
      <c r="Q9" s="635"/>
      <c r="R9" s="635">
        <v>520900</v>
      </c>
      <c r="S9" s="635"/>
      <c r="T9" s="635">
        <v>520900</v>
      </c>
      <c r="U9" s="635"/>
      <c r="V9" s="635">
        <v>520900</v>
      </c>
      <c r="W9" s="635"/>
      <c r="X9" s="635">
        <v>520900</v>
      </c>
      <c r="Y9" s="635"/>
      <c r="Z9" s="305">
        <f>SUM(B9:Y9)</f>
        <v>6250800</v>
      </c>
      <c r="AD9" s="182"/>
      <c r="AE9" s="590"/>
      <c r="AF9" s="590"/>
      <c r="AG9" s="590"/>
      <c r="AH9" s="590"/>
      <c r="AI9" s="590"/>
      <c r="AJ9" s="590"/>
      <c r="AK9" s="590"/>
      <c r="AL9" s="590"/>
      <c r="AM9" s="182"/>
      <c r="AN9" s="182"/>
      <c r="AO9" s="182"/>
    </row>
    <row r="10" spans="1:41" ht="29.25" customHeight="1" x14ac:dyDescent="0.25">
      <c r="B10" s="266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5"/>
      <c r="U10" s="195"/>
      <c r="V10" s="195"/>
      <c r="W10" s="195"/>
      <c r="X10" s="195"/>
      <c r="Y10" s="195"/>
      <c r="Z10" s="196"/>
      <c r="AD10" s="182"/>
      <c r="AE10" s="272"/>
      <c r="AF10" s="272"/>
      <c r="AG10" s="272"/>
      <c r="AH10" s="272"/>
      <c r="AI10" s="272"/>
      <c r="AJ10" s="272"/>
      <c r="AK10" s="272"/>
      <c r="AL10" s="272"/>
      <c r="AM10" s="182"/>
      <c r="AN10" s="182"/>
      <c r="AO10" s="182"/>
    </row>
    <row r="11" spans="1:41" ht="29.25" customHeight="1" thickBot="1" x14ac:dyDescent="0.3">
      <c r="B11" s="631" t="s">
        <v>300</v>
      </c>
      <c r="C11" s="632"/>
      <c r="D11" s="632"/>
      <c r="E11" s="632"/>
      <c r="F11" s="632"/>
      <c r="G11" s="632"/>
      <c r="H11" s="632"/>
      <c r="I11" s="632"/>
      <c r="J11" s="632"/>
      <c r="K11" s="632"/>
      <c r="L11" s="632"/>
      <c r="M11" s="632"/>
      <c r="N11" s="632"/>
      <c r="O11" s="632"/>
      <c r="P11" s="632"/>
      <c r="Q11" s="632"/>
      <c r="R11" s="632"/>
      <c r="S11" s="632"/>
      <c r="T11" s="632"/>
      <c r="U11" s="632"/>
      <c r="V11" s="632"/>
      <c r="W11" s="632"/>
      <c r="X11" s="632"/>
      <c r="Y11" s="632"/>
      <c r="Z11" s="632"/>
      <c r="AD11" s="182"/>
      <c r="AE11" s="590"/>
      <c r="AF11" s="590"/>
      <c r="AG11" s="590"/>
      <c r="AH11" s="590"/>
      <c r="AI11" s="590"/>
      <c r="AJ11" s="590"/>
      <c r="AK11" s="590"/>
      <c r="AL11" s="590"/>
      <c r="AM11" s="182"/>
      <c r="AN11" s="182"/>
      <c r="AO11" s="182"/>
    </row>
    <row r="12" spans="1:41" ht="29.25" customHeight="1" x14ac:dyDescent="0.25">
      <c r="B12" s="633" t="s">
        <v>286</v>
      </c>
      <c r="C12" s="621"/>
      <c r="D12" s="621" t="s">
        <v>287</v>
      </c>
      <c r="E12" s="621"/>
      <c r="F12" s="621" t="s">
        <v>288</v>
      </c>
      <c r="G12" s="621"/>
      <c r="H12" s="621" t="s">
        <v>289</v>
      </c>
      <c r="I12" s="621"/>
      <c r="J12" s="621" t="s">
        <v>290</v>
      </c>
      <c r="K12" s="621"/>
      <c r="L12" s="621" t="s">
        <v>291</v>
      </c>
      <c r="M12" s="621"/>
      <c r="N12" s="621" t="s">
        <v>292</v>
      </c>
      <c r="O12" s="621"/>
      <c r="P12" s="621" t="s">
        <v>293</v>
      </c>
      <c r="Q12" s="621"/>
      <c r="R12" s="621" t="s">
        <v>294</v>
      </c>
      <c r="S12" s="621"/>
      <c r="T12" s="623" t="s">
        <v>295</v>
      </c>
      <c r="U12" s="623"/>
      <c r="V12" s="623" t="s">
        <v>296</v>
      </c>
      <c r="W12" s="623"/>
      <c r="X12" s="623" t="s">
        <v>297</v>
      </c>
      <c r="Y12" s="623"/>
      <c r="Z12" s="212" t="s">
        <v>298</v>
      </c>
      <c r="AD12" s="182"/>
      <c r="AE12" s="182"/>
      <c r="AF12" s="182"/>
      <c r="AG12" s="182"/>
      <c r="AH12" s="182"/>
      <c r="AI12" s="182"/>
      <c r="AJ12" s="182"/>
      <c r="AK12" s="182"/>
      <c r="AL12" s="182"/>
      <c r="AM12" s="182"/>
      <c r="AN12" s="182"/>
      <c r="AO12" s="182"/>
    </row>
    <row r="13" spans="1:41" ht="30.75" customHeight="1" thickBot="1" x14ac:dyDescent="0.3">
      <c r="B13" s="636">
        <v>114598</v>
      </c>
      <c r="C13" s="637"/>
      <c r="D13" s="636">
        <v>114598</v>
      </c>
      <c r="E13" s="637"/>
      <c r="F13" s="636">
        <v>114598</v>
      </c>
      <c r="G13" s="637"/>
      <c r="H13" s="636">
        <v>114598</v>
      </c>
      <c r="I13" s="637"/>
      <c r="J13" s="636">
        <v>114598</v>
      </c>
      <c r="K13" s="637"/>
      <c r="L13" s="636">
        <v>114598</v>
      </c>
      <c r="M13" s="637"/>
      <c r="N13" s="636">
        <v>114598</v>
      </c>
      <c r="O13" s="637"/>
      <c r="P13" s="636">
        <v>114598</v>
      </c>
      <c r="Q13" s="637"/>
      <c r="R13" s="636">
        <v>114598</v>
      </c>
      <c r="S13" s="637"/>
      <c r="T13" s="636">
        <v>114598</v>
      </c>
      <c r="U13" s="637"/>
      <c r="V13" s="636">
        <v>114598</v>
      </c>
      <c r="W13" s="637"/>
      <c r="X13" s="636">
        <v>114598</v>
      </c>
      <c r="Y13" s="637"/>
      <c r="Z13" s="306">
        <f>SUM(B13:Y13)</f>
        <v>1375176</v>
      </c>
      <c r="AD13" s="182"/>
      <c r="AE13" s="590"/>
      <c r="AF13" s="590"/>
      <c r="AG13" s="590"/>
      <c r="AH13" s="590"/>
      <c r="AI13" s="590"/>
      <c r="AJ13" s="590"/>
      <c r="AK13" s="590"/>
      <c r="AL13" s="590"/>
      <c r="AM13" s="182"/>
      <c r="AN13" s="182"/>
      <c r="AO13" s="182"/>
    </row>
    <row r="14" spans="1:41" ht="30.75" customHeight="1" x14ac:dyDescent="0.25"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74"/>
      <c r="U14" s="274"/>
      <c r="V14" s="274"/>
      <c r="W14" s="274"/>
      <c r="X14" s="274"/>
      <c r="Y14" s="274"/>
      <c r="Z14" s="211"/>
      <c r="AD14" s="182"/>
      <c r="AE14" s="272"/>
      <c r="AF14" s="272"/>
      <c r="AG14" s="272"/>
      <c r="AH14" s="272"/>
      <c r="AI14" s="272"/>
      <c r="AJ14" s="272"/>
      <c r="AK14" s="272"/>
      <c r="AL14" s="272"/>
      <c r="AM14" s="182"/>
      <c r="AN14" s="182"/>
      <c r="AO14" s="182"/>
    </row>
    <row r="15" spans="1:41" ht="18.75" customHeight="1" x14ac:dyDescent="0.3">
      <c r="A15" s="615" t="s">
        <v>421</v>
      </c>
      <c r="B15" s="615"/>
      <c r="C15" s="615"/>
      <c r="D15" s="615"/>
      <c r="E15" s="615"/>
      <c r="F15" s="615"/>
      <c r="G15" s="615"/>
      <c r="H15" s="615"/>
      <c r="I15" s="615"/>
      <c r="J15" s="615"/>
      <c r="K15" s="615"/>
      <c r="L15" s="615"/>
      <c r="M15" s="615"/>
      <c r="N15" s="615"/>
      <c r="O15" s="615"/>
      <c r="P15" s="615"/>
      <c r="Q15" s="615"/>
      <c r="R15" s="615"/>
      <c r="S15" s="615"/>
      <c r="T15" s="615"/>
      <c r="U15" s="615"/>
      <c r="V15" s="615"/>
      <c r="W15" s="615"/>
      <c r="X15" s="615"/>
      <c r="Y15" s="615"/>
      <c r="Z15" s="615"/>
      <c r="AD15" s="182"/>
      <c r="AE15" s="272"/>
      <c r="AF15" s="272"/>
      <c r="AG15" s="272"/>
      <c r="AH15" s="272"/>
      <c r="AI15" s="272"/>
      <c r="AJ15" s="272"/>
      <c r="AK15" s="272"/>
      <c r="AL15" s="272"/>
      <c r="AM15" s="182"/>
      <c r="AN15" s="182"/>
      <c r="AO15" s="182"/>
    </row>
    <row r="16" spans="1:41" ht="20.25" customHeight="1" thickBot="1" x14ac:dyDescent="0.3"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74"/>
      <c r="U16" s="274"/>
      <c r="V16" s="274"/>
      <c r="W16" s="274"/>
      <c r="X16" s="274"/>
      <c r="Y16" s="274"/>
      <c r="Z16" s="211"/>
      <c r="AD16" s="182"/>
      <c r="AE16" s="272"/>
      <c r="AF16" s="272"/>
      <c r="AG16" s="272"/>
      <c r="AH16" s="272"/>
      <c r="AI16" s="272"/>
      <c r="AJ16" s="272"/>
      <c r="AK16" s="272"/>
      <c r="AL16" s="272"/>
      <c r="AM16" s="182"/>
      <c r="AN16" s="182"/>
      <c r="AO16" s="182"/>
    </row>
    <row r="17" spans="1:41" ht="30" customHeight="1" x14ac:dyDescent="0.25">
      <c r="A17" s="625" t="s">
        <v>303</v>
      </c>
      <c r="B17" s="620" t="s">
        <v>302</v>
      </c>
      <c r="C17" s="556"/>
      <c r="D17" s="556"/>
      <c r="E17" s="556"/>
      <c r="F17" s="556"/>
      <c r="G17" s="556"/>
      <c r="H17" s="556"/>
      <c r="I17" s="556"/>
      <c r="J17" s="556"/>
      <c r="K17" s="556"/>
      <c r="L17" s="556"/>
      <c r="M17" s="556"/>
      <c r="N17" s="556"/>
      <c r="O17" s="556"/>
      <c r="P17" s="556"/>
      <c r="Q17" s="556"/>
      <c r="R17" s="556"/>
      <c r="S17" s="556"/>
      <c r="T17" s="556"/>
      <c r="U17" s="556"/>
      <c r="V17" s="556"/>
      <c r="W17" s="556"/>
      <c r="X17" s="556"/>
      <c r="Y17" s="556"/>
      <c r="Z17" s="199"/>
      <c r="AD17" s="182"/>
      <c r="AE17" s="590"/>
      <c r="AF17" s="590"/>
      <c r="AG17" s="590"/>
      <c r="AH17" s="590"/>
      <c r="AI17" s="590"/>
      <c r="AJ17" s="590"/>
      <c r="AK17" s="590"/>
      <c r="AL17" s="590"/>
      <c r="AM17" s="182"/>
      <c r="AN17" s="182"/>
      <c r="AO17" s="182"/>
    </row>
    <row r="18" spans="1:41" ht="22.5" customHeight="1" thickBot="1" x14ac:dyDescent="0.3">
      <c r="A18" s="626"/>
      <c r="B18" s="599" t="s">
        <v>286</v>
      </c>
      <c r="C18" s="599"/>
      <c r="D18" s="599" t="s">
        <v>287</v>
      </c>
      <c r="E18" s="599"/>
      <c r="F18" s="599" t="s">
        <v>288</v>
      </c>
      <c r="G18" s="599"/>
      <c r="H18" s="599" t="s">
        <v>289</v>
      </c>
      <c r="I18" s="599"/>
      <c r="J18" s="599" t="s">
        <v>290</v>
      </c>
      <c r="K18" s="599"/>
      <c r="L18" s="599" t="s">
        <v>291</v>
      </c>
      <c r="M18" s="599"/>
      <c r="N18" s="599" t="s">
        <v>292</v>
      </c>
      <c r="O18" s="599"/>
      <c r="P18" s="599" t="s">
        <v>293</v>
      </c>
      <c r="Q18" s="599"/>
      <c r="R18" s="599" t="s">
        <v>294</v>
      </c>
      <c r="S18" s="599"/>
      <c r="T18" s="612" t="s">
        <v>295</v>
      </c>
      <c r="U18" s="612"/>
      <c r="V18" s="612" t="s">
        <v>296</v>
      </c>
      <c r="W18" s="612"/>
      <c r="X18" s="612" t="s">
        <v>297</v>
      </c>
      <c r="Y18" s="612"/>
      <c r="Z18" s="208" t="s">
        <v>298</v>
      </c>
      <c r="AD18" s="182"/>
      <c r="AE18" s="590"/>
      <c r="AF18" s="590"/>
      <c r="AG18" s="590"/>
      <c r="AH18" s="590"/>
      <c r="AI18" s="590"/>
      <c r="AJ18" s="590"/>
      <c r="AK18" s="590"/>
      <c r="AL18" s="590"/>
      <c r="AM18" s="182"/>
      <c r="AN18" s="182"/>
      <c r="AO18" s="182"/>
    </row>
    <row r="19" spans="1:41" ht="22.5" customHeight="1" x14ac:dyDescent="0.3">
      <c r="A19" s="206" t="s">
        <v>304</v>
      </c>
      <c r="B19" s="639">
        <v>92657.62</v>
      </c>
      <c r="C19" s="639"/>
      <c r="D19" s="639">
        <v>158205.81</v>
      </c>
      <c r="E19" s="639"/>
      <c r="F19" s="639">
        <v>149957.56</v>
      </c>
      <c r="G19" s="639"/>
      <c r="H19" s="639">
        <v>157487.18</v>
      </c>
      <c r="I19" s="639"/>
      <c r="J19" s="639">
        <v>142773.70000000001</v>
      </c>
      <c r="K19" s="639"/>
      <c r="L19" s="639">
        <v>174873.9</v>
      </c>
      <c r="M19" s="639"/>
      <c r="N19" s="639">
        <v>221167.37</v>
      </c>
      <c r="O19" s="639"/>
      <c r="P19" s="639">
        <v>242450.76</v>
      </c>
      <c r="Q19" s="639"/>
      <c r="R19" s="639">
        <v>368325.58</v>
      </c>
      <c r="S19" s="639"/>
      <c r="T19" s="638">
        <v>174873.9</v>
      </c>
      <c r="U19" s="638"/>
      <c r="V19" s="638">
        <v>160093.29999999999</v>
      </c>
      <c r="W19" s="638"/>
      <c r="X19" s="638">
        <v>160093.29</v>
      </c>
      <c r="Y19" s="638"/>
      <c r="Z19" s="207">
        <f t="shared" ref="Z19:Z24" si="0">SUM(B19:Y19)</f>
        <v>2202959.9699999997</v>
      </c>
      <c r="AD19" s="182"/>
      <c r="AE19" s="272"/>
      <c r="AF19" s="272"/>
      <c r="AG19" s="272"/>
      <c r="AH19" s="272"/>
      <c r="AI19" s="272"/>
      <c r="AJ19" s="272"/>
      <c r="AK19" s="272"/>
      <c r="AL19" s="272"/>
      <c r="AM19" s="182"/>
      <c r="AN19" s="182"/>
      <c r="AO19" s="182"/>
    </row>
    <row r="20" spans="1:41" ht="33" hidden="1" customHeight="1" x14ac:dyDescent="0.3">
      <c r="A20" s="203" t="s">
        <v>306</v>
      </c>
      <c r="B20" s="603"/>
      <c r="C20" s="603"/>
      <c r="D20" s="603"/>
      <c r="E20" s="603"/>
      <c r="F20" s="603"/>
      <c r="G20" s="603"/>
      <c r="H20" s="603"/>
      <c r="I20" s="603"/>
      <c r="J20" s="603"/>
      <c r="K20" s="603"/>
      <c r="L20" s="603"/>
      <c r="M20" s="603"/>
      <c r="N20" s="603"/>
      <c r="O20" s="603"/>
      <c r="P20" s="603"/>
      <c r="Q20" s="603"/>
      <c r="R20" s="603"/>
      <c r="S20" s="603"/>
      <c r="T20" s="602"/>
      <c r="U20" s="602"/>
      <c r="V20" s="602"/>
      <c r="W20" s="602"/>
      <c r="X20" s="602"/>
      <c r="Y20" s="602"/>
      <c r="Z20" s="202">
        <f t="shared" si="0"/>
        <v>0</v>
      </c>
      <c r="AD20" s="182"/>
      <c r="AE20" s="272"/>
      <c r="AF20" s="272"/>
      <c r="AG20" s="272"/>
      <c r="AH20" s="272"/>
      <c r="AI20" s="272"/>
      <c r="AJ20" s="272"/>
      <c r="AK20" s="272"/>
      <c r="AL20" s="272"/>
      <c r="AM20" s="182"/>
      <c r="AN20" s="182"/>
      <c r="AO20" s="182"/>
    </row>
    <row r="21" spans="1:41" ht="22.5" customHeight="1" x14ac:dyDescent="0.3">
      <c r="A21" s="201" t="s">
        <v>51</v>
      </c>
      <c r="B21" s="603">
        <v>2210.5300000000002</v>
      </c>
      <c r="C21" s="603"/>
      <c r="D21" s="603">
        <v>2205.4499999999998</v>
      </c>
      <c r="E21" s="603"/>
      <c r="F21" s="603">
        <v>3000</v>
      </c>
      <c r="G21" s="603"/>
      <c r="H21" s="603">
        <v>3000</v>
      </c>
      <c r="I21" s="603"/>
      <c r="J21" s="603">
        <v>2157.1</v>
      </c>
      <c r="K21" s="603"/>
      <c r="L21" s="603">
        <v>3309.6</v>
      </c>
      <c r="M21" s="603"/>
      <c r="N21" s="603">
        <v>3309.6</v>
      </c>
      <c r="O21" s="603"/>
      <c r="P21" s="603">
        <v>4575</v>
      </c>
      <c r="Q21" s="603"/>
      <c r="R21" s="603">
        <v>3309</v>
      </c>
      <c r="S21" s="603"/>
      <c r="T21" s="602">
        <v>3309</v>
      </c>
      <c r="U21" s="602"/>
      <c r="V21" s="602">
        <v>3310</v>
      </c>
      <c r="W21" s="602"/>
      <c r="X21" s="602">
        <v>3310</v>
      </c>
      <c r="Y21" s="602"/>
      <c r="Z21" s="202">
        <f t="shared" si="0"/>
        <v>37005.279999999999</v>
      </c>
      <c r="AD21" s="182"/>
      <c r="AE21" s="272"/>
      <c r="AF21" s="272"/>
      <c r="AG21" s="272"/>
      <c r="AH21" s="272"/>
      <c r="AI21" s="272"/>
      <c r="AJ21" s="272"/>
      <c r="AK21" s="272"/>
      <c r="AL21" s="272"/>
      <c r="AM21" s="182"/>
      <c r="AN21" s="182"/>
      <c r="AO21" s="182"/>
    </row>
    <row r="22" spans="1:41" ht="22.5" customHeight="1" x14ac:dyDescent="0.3">
      <c r="A22" s="201" t="s">
        <v>53</v>
      </c>
      <c r="B22" s="603">
        <v>2210.5300000000002</v>
      </c>
      <c r="C22" s="603"/>
      <c r="D22" s="603">
        <v>2205.4499999999998</v>
      </c>
      <c r="E22" s="603"/>
      <c r="F22" s="603">
        <v>3000</v>
      </c>
      <c r="G22" s="603"/>
      <c r="H22" s="603">
        <v>3000</v>
      </c>
      <c r="I22" s="603"/>
      <c r="J22" s="603">
        <v>2157.1</v>
      </c>
      <c r="K22" s="603"/>
      <c r="L22" s="603">
        <v>3309.6</v>
      </c>
      <c r="M22" s="603"/>
      <c r="N22" s="603">
        <v>3309.6</v>
      </c>
      <c r="O22" s="603"/>
      <c r="P22" s="603">
        <v>4575</v>
      </c>
      <c r="Q22" s="603"/>
      <c r="R22" s="603">
        <v>3309</v>
      </c>
      <c r="S22" s="603"/>
      <c r="T22" s="602">
        <v>3309</v>
      </c>
      <c r="U22" s="602"/>
      <c r="V22" s="602">
        <v>3310</v>
      </c>
      <c r="W22" s="602"/>
      <c r="X22" s="602">
        <v>3310</v>
      </c>
      <c r="Y22" s="602"/>
      <c r="Z22" s="202">
        <f t="shared" si="0"/>
        <v>37005.279999999999</v>
      </c>
      <c r="AD22" s="182"/>
      <c r="AE22" s="272"/>
      <c r="AF22" s="272"/>
      <c r="AG22" s="272"/>
      <c r="AH22" s="272"/>
      <c r="AI22" s="272"/>
      <c r="AJ22" s="272"/>
      <c r="AK22" s="272"/>
      <c r="AL22" s="272"/>
      <c r="AM22" s="182"/>
      <c r="AN22" s="182"/>
      <c r="AO22" s="182"/>
    </row>
    <row r="23" spans="1:41" ht="22.5" customHeight="1" x14ac:dyDescent="0.3">
      <c r="A23" s="201" t="s">
        <v>52</v>
      </c>
      <c r="B23" s="603">
        <v>3000</v>
      </c>
      <c r="C23" s="603"/>
      <c r="D23" s="603">
        <v>3000</v>
      </c>
      <c r="E23" s="603"/>
      <c r="F23" s="603">
        <v>3000</v>
      </c>
      <c r="G23" s="603"/>
      <c r="H23" s="603">
        <v>3000</v>
      </c>
      <c r="I23" s="603"/>
      <c r="J23" s="603">
        <v>3000</v>
      </c>
      <c r="K23" s="603"/>
      <c r="L23" s="603">
        <v>3000</v>
      </c>
      <c r="M23" s="603"/>
      <c r="N23" s="603">
        <v>3000</v>
      </c>
      <c r="O23" s="603"/>
      <c r="P23" s="603">
        <v>3000</v>
      </c>
      <c r="Q23" s="603"/>
      <c r="R23" s="603">
        <v>3000</v>
      </c>
      <c r="S23" s="603"/>
      <c r="T23" s="602">
        <v>4576</v>
      </c>
      <c r="U23" s="602"/>
      <c r="V23" s="602">
        <v>3000</v>
      </c>
      <c r="W23" s="602"/>
      <c r="X23" s="602">
        <v>3000</v>
      </c>
      <c r="Y23" s="602"/>
      <c r="Z23" s="202">
        <f t="shared" si="0"/>
        <v>37576</v>
      </c>
      <c r="AD23" s="182"/>
      <c r="AE23" s="272"/>
      <c r="AF23" s="272"/>
      <c r="AG23" s="272"/>
      <c r="AH23" s="272"/>
      <c r="AI23" s="272"/>
      <c r="AJ23" s="272"/>
      <c r="AK23" s="272"/>
      <c r="AL23" s="272"/>
      <c r="AM23" s="182"/>
      <c r="AN23" s="182"/>
      <c r="AO23" s="182"/>
    </row>
    <row r="24" spans="1:41" ht="22.5" customHeight="1" thickBot="1" x14ac:dyDescent="0.35">
      <c r="A24" s="204" t="s">
        <v>305</v>
      </c>
      <c r="B24" s="642">
        <v>4421.05</v>
      </c>
      <c r="C24" s="643"/>
      <c r="D24" s="642">
        <v>6000</v>
      </c>
      <c r="E24" s="643"/>
      <c r="F24" s="642">
        <v>6547.5</v>
      </c>
      <c r="G24" s="643"/>
      <c r="H24" s="642">
        <v>6547.5</v>
      </c>
      <c r="I24" s="643"/>
      <c r="J24" s="642">
        <v>6547.5</v>
      </c>
      <c r="K24" s="643"/>
      <c r="L24" s="642">
        <v>6547.5</v>
      </c>
      <c r="M24" s="643"/>
      <c r="N24" s="642">
        <v>6547.5</v>
      </c>
      <c r="O24" s="643"/>
      <c r="P24" s="642">
        <v>6547.5</v>
      </c>
      <c r="Q24" s="643"/>
      <c r="R24" s="642">
        <v>9457</v>
      </c>
      <c r="S24" s="643"/>
      <c r="T24" s="640">
        <v>6547.5</v>
      </c>
      <c r="U24" s="641"/>
      <c r="V24" s="640">
        <v>6547.5</v>
      </c>
      <c r="W24" s="641"/>
      <c r="X24" s="640">
        <v>6547.5</v>
      </c>
      <c r="Y24" s="641"/>
      <c r="Z24" s="205">
        <f t="shared" si="0"/>
        <v>78805.55</v>
      </c>
      <c r="AB24" s="559" t="s">
        <v>327</v>
      </c>
      <c r="AC24" s="559"/>
      <c r="AD24" s="559"/>
      <c r="AE24" s="590"/>
      <c r="AF24" s="590"/>
      <c r="AG24" s="590"/>
      <c r="AH24" s="590"/>
      <c r="AI24" s="590"/>
      <c r="AJ24" s="590"/>
      <c r="AK24" s="590"/>
      <c r="AL24" s="590"/>
      <c r="AM24" s="182"/>
      <c r="AN24" s="182"/>
      <c r="AO24" s="182"/>
    </row>
    <row r="25" spans="1:41" ht="22.5" customHeight="1" thickBot="1" x14ac:dyDescent="0.35">
      <c r="A25" s="197" t="s">
        <v>307</v>
      </c>
      <c r="B25" s="606">
        <f>SUM(B19:C24)</f>
        <v>104499.73</v>
      </c>
      <c r="C25" s="606"/>
      <c r="D25" s="606">
        <f>SUM(D19:E24)</f>
        <v>171616.71000000002</v>
      </c>
      <c r="E25" s="606"/>
      <c r="F25" s="606">
        <f>SUM(F19:G24)</f>
        <v>165505.06</v>
      </c>
      <c r="G25" s="606"/>
      <c r="H25" s="606">
        <f>SUM(H19:I24)</f>
        <v>173034.68</v>
      </c>
      <c r="I25" s="606"/>
      <c r="J25" s="606">
        <f>SUM(J19:K24)</f>
        <v>156635.40000000002</v>
      </c>
      <c r="K25" s="606"/>
      <c r="L25" s="606">
        <f>SUM(L19:M24)</f>
        <v>191040.6</v>
      </c>
      <c r="M25" s="606"/>
      <c r="N25" s="606">
        <f>SUM(N19:O24)</f>
        <v>237334.07</v>
      </c>
      <c r="O25" s="606"/>
      <c r="P25" s="606">
        <f>SUM(P19:Q24)</f>
        <v>261148.26</v>
      </c>
      <c r="Q25" s="606"/>
      <c r="R25" s="606">
        <f>SUM(R19:S24)</f>
        <v>387400.58</v>
      </c>
      <c r="S25" s="606"/>
      <c r="T25" s="606">
        <f>SUM(T19:U24)</f>
        <v>192615.4</v>
      </c>
      <c r="U25" s="606"/>
      <c r="V25" s="606">
        <f>SUM(V19:W24)</f>
        <v>176260.8</v>
      </c>
      <c r="W25" s="606"/>
      <c r="X25" s="606">
        <f>SUM(X19:Y24)</f>
        <v>176260.79</v>
      </c>
      <c r="Y25" s="606"/>
      <c r="Z25" s="198">
        <f>SUM(Z19:Z24)</f>
        <v>2393352.0799999991</v>
      </c>
      <c r="AB25" s="558">
        <f>Z9+Z13-Z25-Z36</f>
        <v>4766160.2700000014</v>
      </c>
      <c r="AC25" s="558"/>
      <c r="AD25" s="558"/>
      <c r="AE25" s="272"/>
      <c r="AF25" s="272"/>
      <c r="AG25" s="272"/>
      <c r="AH25" s="272"/>
      <c r="AI25" s="272"/>
      <c r="AJ25" s="272"/>
      <c r="AK25" s="272"/>
      <c r="AL25" s="272"/>
      <c r="AM25" s="182"/>
      <c r="AN25" s="182"/>
      <c r="AO25" s="182"/>
    </row>
    <row r="26" spans="1:41" ht="22.5" customHeight="1" x14ac:dyDescent="0.3">
      <c r="A26" s="140"/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10"/>
      <c r="AD26" s="182"/>
      <c r="AE26" s="272"/>
      <c r="AF26" s="272"/>
      <c r="AG26" s="272"/>
      <c r="AH26" s="272"/>
      <c r="AI26" s="272"/>
      <c r="AJ26" s="272"/>
      <c r="AK26" s="272"/>
      <c r="AL26" s="272"/>
      <c r="AM26" s="182"/>
      <c r="AN26" s="182"/>
      <c r="AO26" s="182"/>
    </row>
    <row r="27" spans="1:41" ht="20.25" customHeight="1" thickBot="1" x14ac:dyDescent="0.35">
      <c r="A27" s="140"/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D27" s="182"/>
      <c r="AE27" s="272"/>
      <c r="AF27" s="272"/>
      <c r="AG27" s="272"/>
      <c r="AH27" s="272"/>
      <c r="AI27" s="272"/>
      <c r="AJ27" s="272"/>
      <c r="AK27" s="272"/>
      <c r="AL27" s="272"/>
      <c r="AM27" s="182"/>
      <c r="AN27" s="182"/>
      <c r="AO27" s="182"/>
    </row>
    <row r="28" spans="1:41" ht="22.5" customHeight="1" x14ac:dyDescent="0.25">
      <c r="A28" s="625" t="s">
        <v>303</v>
      </c>
      <c r="B28" s="629" t="s">
        <v>384</v>
      </c>
      <c r="C28" s="587"/>
      <c r="D28" s="587"/>
      <c r="E28" s="587"/>
      <c r="F28" s="587"/>
      <c r="G28" s="587"/>
      <c r="H28" s="587"/>
      <c r="I28" s="587"/>
      <c r="J28" s="587"/>
      <c r="K28" s="587"/>
      <c r="L28" s="587"/>
      <c r="M28" s="587"/>
      <c r="N28" s="587"/>
      <c r="O28" s="587"/>
      <c r="P28" s="587"/>
      <c r="Q28" s="587"/>
      <c r="R28" s="587"/>
      <c r="S28" s="587"/>
      <c r="T28" s="587"/>
      <c r="U28" s="587"/>
      <c r="V28" s="587"/>
      <c r="W28" s="587"/>
      <c r="X28" s="587"/>
      <c r="Y28" s="587"/>
      <c r="Z28" s="588"/>
      <c r="AD28" s="182"/>
      <c r="AE28" s="272"/>
      <c r="AF28" s="272"/>
      <c r="AG28" s="272"/>
      <c r="AH28" s="272"/>
      <c r="AI28" s="272"/>
      <c r="AJ28" s="272"/>
      <c r="AK28" s="272"/>
      <c r="AL28" s="272"/>
      <c r="AM28" s="182"/>
      <c r="AN28" s="182"/>
      <c r="AO28" s="182"/>
    </row>
    <row r="29" spans="1:41" ht="22.5" customHeight="1" thickBot="1" x14ac:dyDescent="0.3">
      <c r="A29" s="626"/>
      <c r="B29" s="599" t="s">
        <v>286</v>
      </c>
      <c r="C29" s="599"/>
      <c r="D29" s="599" t="s">
        <v>287</v>
      </c>
      <c r="E29" s="599"/>
      <c r="F29" s="599" t="s">
        <v>288</v>
      </c>
      <c r="G29" s="599"/>
      <c r="H29" s="599" t="s">
        <v>289</v>
      </c>
      <c r="I29" s="599"/>
      <c r="J29" s="599" t="s">
        <v>290</v>
      </c>
      <c r="K29" s="599"/>
      <c r="L29" s="599" t="s">
        <v>291</v>
      </c>
      <c r="M29" s="599"/>
      <c r="N29" s="599" t="s">
        <v>292</v>
      </c>
      <c r="O29" s="599"/>
      <c r="P29" s="599" t="s">
        <v>293</v>
      </c>
      <c r="Q29" s="599"/>
      <c r="R29" s="599" t="s">
        <v>294</v>
      </c>
      <c r="S29" s="599"/>
      <c r="T29" s="612" t="s">
        <v>295</v>
      </c>
      <c r="U29" s="612"/>
      <c r="V29" s="612" t="s">
        <v>296</v>
      </c>
      <c r="W29" s="612"/>
      <c r="X29" s="612" t="s">
        <v>297</v>
      </c>
      <c r="Y29" s="612"/>
      <c r="Z29" s="208" t="s">
        <v>298</v>
      </c>
      <c r="AD29" s="182"/>
      <c r="AE29" s="272"/>
      <c r="AF29" s="272"/>
      <c r="AG29" s="272"/>
      <c r="AH29" s="272"/>
      <c r="AI29" s="272"/>
      <c r="AJ29" s="272"/>
      <c r="AK29" s="272"/>
      <c r="AL29" s="272"/>
      <c r="AM29" s="182"/>
      <c r="AN29" s="182"/>
      <c r="AO29" s="182"/>
    </row>
    <row r="30" spans="1:41" ht="22.5" customHeight="1" x14ac:dyDescent="0.3">
      <c r="A30" s="206" t="s">
        <v>304</v>
      </c>
      <c r="B30" s="639">
        <v>17536.12</v>
      </c>
      <c r="C30" s="639"/>
      <c r="D30" s="639">
        <v>30577.27</v>
      </c>
      <c r="E30" s="639"/>
      <c r="F30" s="639">
        <v>28692.89</v>
      </c>
      <c r="G30" s="639"/>
      <c r="H30" s="639">
        <v>30583.83</v>
      </c>
      <c r="I30" s="639"/>
      <c r="J30" s="639">
        <v>27346.87</v>
      </c>
      <c r="K30" s="639"/>
      <c r="L30" s="639">
        <v>34408.910000000003</v>
      </c>
      <c r="M30" s="639"/>
      <c r="N30" s="639">
        <v>44359.05</v>
      </c>
      <c r="O30" s="639"/>
      <c r="P30" s="639">
        <v>49041.39</v>
      </c>
      <c r="Q30" s="639"/>
      <c r="R30" s="639">
        <v>76461.990000000005</v>
      </c>
      <c r="S30" s="639"/>
      <c r="T30" s="638">
        <v>34408.910000000003</v>
      </c>
      <c r="U30" s="638"/>
      <c r="V30" s="638">
        <v>30922.75</v>
      </c>
      <c r="W30" s="638"/>
      <c r="X30" s="638">
        <v>30922.75</v>
      </c>
      <c r="Y30" s="638"/>
      <c r="Z30" s="207">
        <f t="shared" ref="Z30:Z35" si="1">SUM(B30:Y30)</f>
        <v>435262.73</v>
      </c>
      <c r="AD30" s="182"/>
      <c r="AE30" s="272"/>
      <c r="AF30" s="272"/>
      <c r="AG30" s="272"/>
      <c r="AH30" s="272"/>
      <c r="AI30" s="272"/>
      <c r="AJ30" s="272"/>
      <c r="AK30" s="272"/>
      <c r="AL30" s="272"/>
      <c r="AM30" s="182"/>
      <c r="AN30" s="182"/>
      <c r="AO30" s="182"/>
    </row>
    <row r="31" spans="1:41" ht="31.5" hidden="1" customHeight="1" x14ac:dyDescent="0.3">
      <c r="A31" s="203" t="s">
        <v>306</v>
      </c>
      <c r="B31" s="603"/>
      <c r="C31" s="603"/>
      <c r="D31" s="603"/>
      <c r="E31" s="603"/>
      <c r="F31" s="603"/>
      <c r="G31" s="603"/>
      <c r="H31" s="603"/>
      <c r="I31" s="603"/>
      <c r="J31" s="603"/>
      <c r="K31" s="603"/>
      <c r="L31" s="603"/>
      <c r="M31" s="603"/>
      <c r="N31" s="603"/>
      <c r="O31" s="603"/>
      <c r="P31" s="603"/>
      <c r="Q31" s="603"/>
      <c r="R31" s="603"/>
      <c r="S31" s="603"/>
      <c r="T31" s="602"/>
      <c r="U31" s="602"/>
      <c r="V31" s="602"/>
      <c r="W31" s="602"/>
      <c r="X31" s="602"/>
      <c r="Y31" s="602"/>
      <c r="Z31" s="202">
        <f t="shared" si="1"/>
        <v>0</v>
      </c>
      <c r="AD31" s="182"/>
      <c r="AE31" s="272"/>
      <c r="AF31" s="272"/>
      <c r="AG31" s="272"/>
      <c r="AH31" s="272"/>
      <c r="AI31" s="272"/>
      <c r="AJ31" s="272"/>
      <c r="AK31" s="272"/>
      <c r="AL31" s="272"/>
      <c r="AM31" s="182"/>
      <c r="AN31" s="182"/>
      <c r="AO31" s="182"/>
    </row>
    <row r="32" spans="1:41" ht="22.5" customHeight="1" x14ac:dyDescent="0.3">
      <c r="A32" s="201" t="s">
        <v>51</v>
      </c>
      <c r="B32" s="603">
        <v>185.91</v>
      </c>
      <c r="C32" s="603"/>
      <c r="D32" s="603">
        <v>185.48</v>
      </c>
      <c r="E32" s="603"/>
      <c r="F32" s="603">
        <v>252.3</v>
      </c>
      <c r="G32" s="603"/>
      <c r="H32" s="603">
        <v>252.3</v>
      </c>
      <c r="I32" s="603"/>
      <c r="J32" s="603">
        <v>181.41</v>
      </c>
      <c r="K32" s="603"/>
      <c r="L32" s="603">
        <v>278.33999999999997</v>
      </c>
      <c r="M32" s="603"/>
      <c r="N32" s="603">
        <v>278.33999999999997</v>
      </c>
      <c r="O32" s="603"/>
      <c r="P32" s="603">
        <v>384.76</v>
      </c>
      <c r="Q32" s="603"/>
      <c r="R32" s="603">
        <v>278.29000000000002</v>
      </c>
      <c r="S32" s="603"/>
      <c r="T32" s="602">
        <v>278.29000000000002</v>
      </c>
      <c r="U32" s="602"/>
      <c r="V32" s="602">
        <v>278.37</v>
      </c>
      <c r="W32" s="602"/>
      <c r="X32" s="602">
        <v>278.37</v>
      </c>
      <c r="Y32" s="602"/>
      <c r="Z32" s="202">
        <f t="shared" si="1"/>
        <v>3112.16</v>
      </c>
      <c r="AD32" s="182"/>
      <c r="AE32" s="272"/>
      <c r="AF32" s="272"/>
      <c r="AG32" s="272"/>
      <c r="AH32" s="272"/>
      <c r="AI32" s="272"/>
      <c r="AJ32" s="272"/>
      <c r="AK32" s="272"/>
      <c r="AL32" s="272"/>
      <c r="AM32" s="182"/>
      <c r="AN32" s="182"/>
      <c r="AO32" s="182"/>
    </row>
    <row r="33" spans="1:41" ht="22.5" customHeight="1" x14ac:dyDescent="0.3">
      <c r="A33" s="201" t="s">
        <v>53</v>
      </c>
      <c r="B33" s="603">
        <v>185.91</v>
      </c>
      <c r="C33" s="603"/>
      <c r="D33" s="603">
        <v>185.48</v>
      </c>
      <c r="E33" s="603"/>
      <c r="F33" s="603">
        <v>252.3</v>
      </c>
      <c r="G33" s="603"/>
      <c r="H33" s="603">
        <v>252.3</v>
      </c>
      <c r="I33" s="603"/>
      <c r="J33" s="603">
        <v>181.41</v>
      </c>
      <c r="K33" s="603"/>
      <c r="L33" s="603">
        <v>278.33999999999997</v>
      </c>
      <c r="M33" s="603"/>
      <c r="N33" s="603">
        <v>278.33999999999997</v>
      </c>
      <c r="O33" s="603"/>
      <c r="P33" s="603">
        <v>384.76</v>
      </c>
      <c r="Q33" s="603"/>
      <c r="R33" s="603">
        <v>278.29000000000002</v>
      </c>
      <c r="S33" s="603"/>
      <c r="T33" s="602">
        <v>278.29000000000002</v>
      </c>
      <c r="U33" s="602"/>
      <c r="V33" s="602">
        <v>278.37</v>
      </c>
      <c r="W33" s="602"/>
      <c r="X33" s="602">
        <v>2787.37</v>
      </c>
      <c r="Y33" s="602"/>
      <c r="Z33" s="202">
        <f t="shared" si="1"/>
        <v>5621.16</v>
      </c>
      <c r="AD33" s="182"/>
      <c r="AE33" s="272"/>
      <c r="AF33" s="272"/>
      <c r="AG33" s="272"/>
      <c r="AH33" s="272"/>
      <c r="AI33" s="272"/>
      <c r="AJ33" s="272"/>
      <c r="AK33" s="272"/>
      <c r="AL33" s="272"/>
      <c r="AM33" s="182"/>
      <c r="AN33" s="182"/>
      <c r="AO33" s="182"/>
    </row>
    <row r="34" spans="1:41" ht="22.5" customHeight="1" x14ac:dyDescent="0.3">
      <c r="A34" s="201" t="s">
        <v>52</v>
      </c>
      <c r="B34" s="603">
        <v>1320</v>
      </c>
      <c r="C34" s="603"/>
      <c r="D34" s="603">
        <v>1320</v>
      </c>
      <c r="E34" s="603"/>
      <c r="F34" s="603">
        <v>1320</v>
      </c>
      <c r="G34" s="603"/>
      <c r="H34" s="603">
        <v>1320</v>
      </c>
      <c r="I34" s="603"/>
      <c r="J34" s="603">
        <v>1320</v>
      </c>
      <c r="K34" s="603"/>
      <c r="L34" s="603">
        <v>1320</v>
      </c>
      <c r="M34" s="603"/>
      <c r="N34" s="603">
        <v>1320</v>
      </c>
      <c r="O34" s="603"/>
      <c r="P34" s="603">
        <v>1320</v>
      </c>
      <c r="Q34" s="603"/>
      <c r="R34" s="603">
        <v>1320</v>
      </c>
      <c r="S34" s="603"/>
      <c r="T34" s="603">
        <v>1320</v>
      </c>
      <c r="U34" s="603"/>
      <c r="V34" s="603">
        <v>1320</v>
      </c>
      <c r="W34" s="603"/>
      <c r="X34" s="603">
        <v>1320</v>
      </c>
      <c r="Y34" s="603"/>
      <c r="Z34" s="202">
        <f t="shared" si="1"/>
        <v>15840</v>
      </c>
      <c r="AD34" s="182"/>
      <c r="AE34" s="272"/>
      <c r="AF34" s="272"/>
      <c r="AG34" s="272"/>
      <c r="AH34" s="272"/>
      <c r="AI34" s="272"/>
      <c r="AJ34" s="272"/>
      <c r="AK34" s="272"/>
      <c r="AL34" s="272"/>
      <c r="AM34" s="182"/>
      <c r="AN34" s="182"/>
      <c r="AO34" s="182"/>
    </row>
    <row r="35" spans="1:41" ht="27" customHeight="1" thickBot="1" x14ac:dyDescent="0.35">
      <c r="A35" s="204" t="s">
        <v>305</v>
      </c>
      <c r="B35" s="642">
        <v>371.81</v>
      </c>
      <c r="C35" s="643"/>
      <c r="D35" s="642">
        <v>504.6</v>
      </c>
      <c r="E35" s="643"/>
      <c r="F35" s="642">
        <v>550.65</v>
      </c>
      <c r="G35" s="643"/>
      <c r="H35" s="642">
        <v>550.65</v>
      </c>
      <c r="I35" s="643"/>
      <c r="J35" s="642">
        <v>550.65</v>
      </c>
      <c r="K35" s="643"/>
      <c r="L35" s="642">
        <v>550.65</v>
      </c>
      <c r="M35" s="643"/>
      <c r="N35" s="642">
        <v>550.65</v>
      </c>
      <c r="O35" s="643"/>
      <c r="P35" s="642">
        <v>550.65</v>
      </c>
      <c r="Q35" s="643"/>
      <c r="R35" s="642">
        <v>795.34</v>
      </c>
      <c r="S35" s="643"/>
      <c r="T35" s="640">
        <v>550.65</v>
      </c>
      <c r="U35" s="641"/>
      <c r="V35" s="640">
        <v>550.65</v>
      </c>
      <c r="W35" s="641"/>
      <c r="X35" s="640">
        <v>550.65</v>
      </c>
      <c r="Y35" s="641"/>
      <c r="Z35" s="205">
        <f t="shared" si="1"/>
        <v>6627.5999999999995</v>
      </c>
      <c r="AD35" s="182"/>
      <c r="AE35" s="590"/>
      <c r="AF35" s="590"/>
      <c r="AG35" s="590"/>
      <c r="AH35" s="590"/>
      <c r="AI35" s="590"/>
      <c r="AJ35" s="590"/>
      <c r="AK35" s="590"/>
      <c r="AL35" s="590"/>
      <c r="AM35" s="182"/>
      <c r="AN35" s="182"/>
      <c r="AO35" s="182"/>
    </row>
    <row r="36" spans="1:41" ht="19.5" customHeight="1" thickBot="1" x14ac:dyDescent="0.35">
      <c r="A36" s="197" t="s">
        <v>307</v>
      </c>
      <c r="B36" s="606">
        <f>SUM(B30:C35)</f>
        <v>19599.75</v>
      </c>
      <c r="C36" s="606"/>
      <c r="D36" s="606">
        <f>SUM(D30:E35)</f>
        <v>32772.83</v>
      </c>
      <c r="E36" s="606"/>
      <c r="F36" s="606">
        <f>SUM(F30:G35)</f>
        <v>31068.14</v>
      </c>
      <c r="G36" s="606"/>
      <c r="H36" s="606">
        <f>SUM(H30:I35)</f>
        <v>32959.08</v>
      </c>
      <c r="I36" s="606"/>
      <c r="J36" s="606">
        <f>SUM(J30:K35)</f>
        <v>29580.34</v>
      </c>
      <c r="K36" s="606"/>
      <c r="L36" s="606">
        <f>SUM(L30:M35)</f>
        <v>36836.239999999998</v>
      </c>
      <c r="M36" s="606"/>
      <c r="N36" s="606">
        <f>SUM(N30:O35)</f>
        <v>46786.38</v>
      </c>
      <c r="O36" s="606"/>
      <c r="P36" s="606">
        <f>SUM(P30:Q35)</f>
        <v>51681.560000000005</v>
      </c>
      <c r="Q36" s="606"/>
      <c r="R36" s="606">
        <f>SUM(R30:S35)</f>
        <v>79133.909999999989</v>
      </c>
      <c r="S36" s="606"/>
      <c r="T36" s="606">
        <f>SUM(T30:U35)</f>
        <v>36836.140000000007</v>
      </c>
      <c r="U36" s="606"/>
      <c r="V36" s="606">
        <f>SUM(V30:W35)</f>
        <v>33350.14</v>
      </c>
      <c r="W36" s="606"/>
      <c r="X36" s="606">
        <f>SUM(X30:Y35)</f>
        <v>35859.14</v>
      </c>
      <c r="Y36" s="606"/>
      <c r="Z36" s="198">
        <f>SUM(Z30:Z35)</f>
        <v>466463.64999999991</v>
      </c>
      <c r="AD36" s="182"/>
      <c r="AE36" s="590"/>
      <c r="AF36" s="590"/>
      <c r="AG36" s="590"/>
      <c r="AH36" s="590"/>
      <c r="AI36" s="590"/>
      <c r="AJ36" s="590"/>
      <c r="AK36" s="590"/>
      <c r="AL36" s="590"/>
      <c r="AM36" s="182"/>
      <c r="AN36" s="182"/>
      <c r="AO36" s="182"/>
    </row>
    <row r="37" spans="1:41" ht="19.5" customHeight="1" x14ac:dyDescent="0.3">
      <c r="A37" s="140"/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10"/>
      <c r="AD37" s="182"/>
      <c r="AE37" s="272"/>
      <c r="AF37" s="272"/>
      <c r="AG37" s="272"/>
      <c r="AH37" s="272"/>
      <c r="AI37" s="272"/>
      <c r="AJ37" s="272"/>
      <c r="AK37" s="272"/>
      <c r="AL37" s="272"/>
      <c r="AM37" s="182"/>
      <c r="AN37" s="182"/>
      <c r="AO37" s="182"/>
    </row>
    <row r="38" spans="1:41" ht="19.5" customHeight="1" x14ac:dyDescent="0.25">
      <c r="A38" s="601" t="s">
        <v>323</v>
      </c>
      <c r="B38" s="601"/>
      <c r="C38" s="601"/>
      <c r="D38" s="601"/>
      <c r="E38" s="601"/>
      <c r="F38" s="601"/>
      <c r="G38" s="601"/>
      <c r="H38" s="601"/>
      <c r="I38" s="601"/>
      <c r="J38" s="601"/>
      <c r="K38" s="601"/>
      <c r="L38" s="601"/>
      <c r="M38" s="601"/>
      <c r="N38" s="601"/>
      <c r="O38" s="601"/>
      <c r="P38" s="601"/>
      <c r="Q38" s="601"/>
      <c r="R38" s="601"/>
      <c r="S38" s="601"/>
      <c r="T38" s="601"/>
      <c r="U38" s="601"/>
      <c r="V38" s="601"/>
      <c r="W38" s="601"/>
      <c r="X38" s="601"/>
      <c r="Y38" s="601"/>
      <c r="Z38" s="601"/>
      <c r="AD38" s="182"/>
      <c r="AE38" s="272"/>
      <c r="AF38" s="272"/>
      <c r="AG38" s="272"/>
      <c r="AH38" s="272"/>
      <c r="AI38" s="272"/>
      <c r="AJ38" s="272"/>
      <c r="AK38" s="272"/>
      <c r="AL38" s="272"/>
      <c r="AM38" s="182"/>
      <c r="AN38" s="182"/>
      <c r="AO38" s="182"/>
    </row>
    <row r="39" spans="1:41" ht="19.5" customHeight="1" thickBot="1" x14ac:dyDescent="0.35">
      <c r="A39" s="140"/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10"/>
      <c r="AD39" s="182"/>
      <c r="AE39" s="272"/>
      <c r="AF39" s="272"/>
      <c r="AG39" s="272"/>
      <c r="AH39" s="272"/>
      <c r="AI39" s="272"/>
      <c r="AJ39" s="272"/>
      <c r="AK39" s="272"/>
      <c r="AL39" s="272"/>
      <c r="AM39" s="182"/>
      <c r="AN39" s="182"/>
      <c r="AO39" s="182"/>
    </row>
    <row r="40" spans="1:41" ht="42" customHeight="1" x14ac:dyDescent="0.3">
      <c r="A40" s="223"/>
      <c r="B40" s="592" t="s">
        <v>422</v>
      </c>
      <c r="C40" s="592"/>
      <c r="D40" s="592"/>
      <c r="E40" s="592"/>
      <c r="F40" s="592"/>
      <c r="G40" s="592"/>
      <c r="H40" s="592"/>
      <c r="I40" s="592"/>
      <c r="J40" s="592"/>
      <c r="K40" s="592"/>
      <c r="L40" s="592"/>
      <c r="M40" s="592"/>
      <c r="N40" s="592"/>
      <c r="O40" s="592"/>
      <c r="P40" s="592"/>
      <c r="Q40" s="592"/>
      <c r="R40" s="592"/>
      <c r="S40" s="592"/>
      <c r="T40" s="592"/>
      <c r="U40" s="592"/>
      <c r="V40" s="592"/>
      <c r="W40" s="592"/>
      <c r="X40" s="592"/>
      <c r="Y40" s="592"/>
      <c r="Z40" s="593"/>
      <c r="AD40" s="182"/>
      <c r="AE40" s="272"/>
      <c r="AF40" s="272"/>
      <c r="AG40" s="272"/>
      <c r="AH40" s="272"/>
      <c r="AI40" s="272"/>
      <c r="AJ40" s="272"/>
      <c r="AK40" s="272"/>
      <c r="AL40" s="272"/>
      <c r="AM40" s="182"/>
      <c r="AN40" s="182"/>
      <c r="AO40" s="182"/>
    </row>
    <row r="41" spans="1:41" ht="19.5" customHeight="1" x14ac:dyDescent="0.3">
      <c r="A41" s="224" t="s">
        <v>318</v>
      </c>
      <c r="B41" s="594" t="s">
        <v>286</v>
      </c>
      <c r="C41" s="594"/>
      <c r="D41" s="594" t="s">
        <v>287</v>
      </c>
      <c r="E41" s="594"/>
      <c r="F41" s="594" t="s">
        <v>288</v>
      </c>
      <c r="G41" s="594"/>
      <c r="H41" s="594" t="s">
        <v>289</v>
      </c>
      <c r="I41" s="594"/>
      <c r="J41" s="594" t="s">
        <v>290</v>
      </c>
      <c r="K41" s="594"/>
      <c r="L41" s="594" t="s">
        <v>291</v>
      </c>
      <c r="M41" s="594"/>
      <c r="N41" s="594" t="s">
        <v>292</v>
      </c>
      <c r="O41" s="594"/>
      <c r="P41" s="594" t="s">
        <v>293</v>
      </c>
      <c r="Q41" s="594"/>
      <c r="R41" s="594" t="s">
        <v>294</v>
      </c>
      <c r="S41" s="594"/>
      <c r="T41" s="598" t="s">
        <v>295</v>
      </c>
      <c r="U41" s="598"/>
      <c r="V41" s="598" t="s">
        <v>296</v>
      </c>
      <c r="W41" s="598"/>
      <c r="X41" s="598" t="s">
        <v>297</v>
      </c>
      <c r="Y41" s="598"/>
      <c r="Z41" s="200" t="s">
        <v>298</v>
      </c>
      <c r="AD41" s="182"/>
      <c r="AE41" s="272"/>
      <c r="AF41" s="272"/>
      <c r="AG41" s="272"/>
      <c r="AH41" s="272"/>
      <c r="AI41" s="272"/>
      <c r="AJ41" s="272"/>
      <c r="AK41" s="272"/>
      <c r="AL41" s="272"/>
      <c r="AM41" s="182"/>
      <c r="AN41" s="182"/>
      <c r="AO41" s="182"/>
    </row>
    <row r="42" spans="1:41" ht="19.5" customHeight="1" x14ac:dyDescent="0.35">
      <c r="A42" s="225" t="s">
        <v>346</v>
      </c>
      <c r="B42" s="603">
        <v>0</v>
      </c>
      <c r="C42" s="603"/>
      <c r="D42" s="603">
        <v>0</v>
      </c>
      <c r="E42" s="603"/>
      <c r="F42" s="603"/>
      <c r="G42" s="603"/>
      <c r="H42" s="603"/>
      <c r="I42" s="603"/>
      <c r="J42" s="603"/>
      <c r="K42" s="603"/>
      <c r="L42" s="603"/>
      <c r="M42" s="603"/>
      <c r="N42" s="603"/>
      <c r="O42" s="603"/>
      <c r="P42" s="603"/>
      <c r="Q42" s="603"/>
      <c r="R42" s="603"/>
      <c r="S42" s="603"/>
      <c r="T42" s="602">
        <v>20700</v>
      </c>
      <c r="U42" s="602"/>
      <c r="V42" s="602">
        <v>125000</v>
      </c>
      <c r="W42" s="602"/>
      <c r="X42" s="602">
        <v>106300</v>
      </c>
      <c r="Y42" s="602"/>
      <c r="Z42" s="226">
        <f>SUM(B42:Y42)</f>
        <v>252000</v>
      </c>
      <c r="AD42" s="182"/>
      <c r="AE42" s="272"/>
      <c r="AF42" s="272"/>
      <c r="AG42" s="272"/>
      <c r="AH42" s="272"/>
      <c r="AI42" s="272"/>
      <c r="AJ42" s="272"/>
      <c r="AK42" s="272"/>
      <c r="AL42" s="272"/>
      <c r="AM42" s="182"/>
      <c r="AN42" s="182"/>
      <c r="AO42" s="182"/>
    </row>
    <row r="43" spans="1:41" ht="83.25" customHeight="1" x14ac:dyDescent="0.35">
      <c r="A43" s="275" t="s">
        <v>337</v>
      </c>
      <c r="B43" s="603">
        <v>0</v>
      </c>
      <c r="C43" s="603"/>
      <c r="D43" s="603">
        <v>0</v>
      </c>
      <c r="E43" s="603"/>
      <c r="F43" s="603"/>
      <c r="G43" s="603"/>
      <c r="H43" s="603">
        <v>3000</v>
      </c>
      <c r="I43" s="603"/>
      <c r="J43" s="603"/>
      <c r="K43" s="603"/>
      <c r="L43" s="603"/>
      <c r="M43" s="603"/>
      <c r="N43" s="603"/>
      <c r="O43" s="603"/>
      <c r="P43" s="603">
        <v>38000</v>
      </c>
      <c r="Q43" s="603"/>
      <c r="R43" s="603"/>
      <c r="S43" s="603"/>
      <c r="T43" s="602"/>
      <c r="U43" s="602"/>
      <c r="V43" s="602"/>
      <c r="W43" s="602"/>
      <c r="X43" s="602"/>
      <c r="Y43" s="602"/>
      <c r="Z43" s="216">
        <f>SUM(B43:Y43)</f>
        <v>41000</v>
      </c>
      <c r="AD43" s="182"/>
      <c r="AE43" s="272"/>
      <c r="AF43" s="272"/>
      <c r="AG43" s="272"/>
      <c r="AH43" s="272"/>
      <c r="AI43" s="272"/>
      <c r="AJ43" s="272"/>
      <c r="AK43" s="272"/>
      <c r="AL43" s="272"/>
      <c r="AM43" s="182"/>
      <c r="AN43" s="182"/>
      <c r="AO43" s="182"/>
    </row>
    <row r="44" spans="1:41" ht="19.5" customHeight="1" thickBot="1" x14ac:dyDescent="0.4">
      <c r="A44" s="225" t="s">
        <v>317</v>
      </c>
      <c r="B44" s="603">
        <v>0</v>
      </c>
      <c r="C44" s="603"/>
      <c r="D44" s="603">
        <v>0</v>
      </c>
      <c r="E44" s="603"/>
      <c r="F44" s="603">
        <v>0</v>
      </c>
      <c r="G44" s="603"/>
      <c r="H44" s="603">
        <v>2000</v>
      </c>
      <c r="I44" s="603"/>
      <c r="J44" s="603">
        <v>0</v>
      </c>
      <c r="K44" s="603"/>
      <c r="L44" s="603">
        <v>0</v>
      </c>
      <c r="M44" s="603"/>
      <c r="N44" s="603">
        <v>0</v>
      </c>
      <c r="O44" s="603"/>
      <c r="P44" s="603">
        <v>0</v>
      </c>
      <c r="Q44" s="603"/>
      <c r="R44" s="603">
        <v>0</v>
      </c>
      <c r="S44" s="603"/>
      <c r="T44" s="602">
        <v>0</v>
      </c>
      <c r="U44" s="602"/>
      <c r="V44" s="602">
        <v>0</v>
      </c>
      <c r="W44" s="602"/>
      <c r="X44" s="602">
        <v>0</v>
      </c>
      <c r="Y44" s="602"/>
      <c r="Z44" s="229">
        <f>SUM(B44:Y44)</f>
        <v>2000</v>
      </c>
      <c r="AD44" s="182"/>
      <c r="AE44" s="272"/>
      <c r="AF44" s="272"/>
      <c r="AG44" s="272"/>
      <c r="AH44" s="272"/>
      <c r="AI44" s="272"/>
      <c r="AJ44" s="272"/>
      <c r="AK44" s="272"/>
      <c r="AL44" s="272"/>
      <c r="AM44" s="182"/>
      <c r="AN44" s="182"/>
      <c r="AO44" s="182"/>
    </row>
    <row r="45" spans="1:41" ht="19.5" customHeight="1" thickBot="1" x14ac:dyDescent="0.35">
      <c r="A45" s="227" t="s">
        <v>307</v>
      </c>
      <c r="B45" s="535">
        <f>SUM(B42:C44)</f>
        <v>0</v>
      </c>
      <c r="C45" s="599"/>
      <c r="D45" s="535">
        <f>SUM(D42:E44)</f>
        <v>0</v>
      </c>
      <c r="E45" s="599"/>
      <c r="F45" s="535">
        <f>SUM(F42:G44)</f>
        <v>0</v>
      </c>
      <c r="G45" s="599"/>
      <c r="H45" s="535">
        <f>SUM(H42:I44)</f>
        <v>5000</v>
      </c>
      <c r="I45" s="599"/>
      <c r="J45" s="535">
        <f>SUM(J42:K44)</f>
        <v>0</v>
      </c>
      <c r="K45" s="599"/>
      <c r="L45" s="535">
        <f>SUM(L42:M44)</f>
        <v>0</v>
      </c>
      <c r="M45" s="599"/>
      <c r="N45" s="535">
        <f>SUM(N42:O44)</f>
        <v>0</v>
      </c>
      <c r="O45" s="599"/>
      <c r="P45" s="535">
        <f>SUM(P42:Q44)</f>
        <v>38000</v>
      </c>
      <c r="Q45" s="599"/>
      <c r="R45" s="535">
        <f>SUM(R42:S44)</f>
        <v>0</v>
      </c>
      <c r="S45" s="599"/>
      <c r="T45" s="535">
        <f>SUM(T42:U44)</f>
        <v>20700</v>
      </c>
      <c r="U45" s="599"/>
      <c r="V45" s="535">
        <f>SUM(V42:W44)</f>
        <v>125000</v>
      </c>
      <c r="W45" s="599"/>
      <c r="X45" s="535">
        <f>SUM(X42:Y44)</f>
        <v>106300</v>
      </c>
      <c r="Y45" s="599"/>
      <c r="Z45" s="228">
        <f>SUM(Z42:AA44)</f>
        <v>295000</v>
      </c>
      <c r="AA45" s="220"/>
      <c r="AD45" s="182"/>
      <c r="AE45" s="272"/>
      <c r="AF45" s="272"/>
      <c r="AG45" s="272"/>
      <c r="AH45" s="272"/>
      <c r="AI45" s="272"/>
      <c r="AJ45" s="272"/>
      <c r="AK45" s="272"/>
      <c r="AL45" s="272"/>
      <c r="AM45" s="182"/>
      <c r="AN45" s="182"/>
      <c r="AO45" s="182"/>
    </row>
    <row r="46" spans="1:41" ht="19.5" customHeight="1" x14ac:dyDescent="0.3">
      <c r="A46" s="140"/>
      <c r="B46" s="217"/>
      <c r="C46" s="209"/>
      <c r="D46" s="217"/>
      <c r="E46" s="209"/>
      <c r="F46" s="217"/>
      <c r="G46" s="209"/>
      <c r="H46" s="217"/>
      <c r="I46" s="209"/>
      <c r="J46" s="217"/>
      <c r="K46" s="209"/>
      <c r="L46" s="217"/>
      <c r="M46" s="209"/>
      <c r="N46" s="217"/>
      <c r="O46" s="209"/>
      <c r="P46" s="217"/>
      <c r="Q46" s="209"/>
      <c r="R46" s="217"/>
      <c r="S46" s="209"/>
      <c r="T46" s="217"/>
      <c r="U46" s="209"/>
      <c r="V46" s="217"/>
      <c r="W46" s="209"/>
      <c r="X46" s="217"/>
      <c r="Y46" s="209"/>
      <c r="Z46" s="230"/>
      <c r="AA46" s="222"/>
      <c r="AD46" s="182"/>
      <c r="AE46" s="272"/>
      <c r="AF46" s="272"/>
      <c r="AG46" s="272"/>
      <c r="AH46" s="272"/>
      <c r="AI46" s="272"/>
      <c r="AJ46" s="272"/>
      <c r="AK46" s="272"/>
      <c r="AL46" s="272"/>
      <c r="AM46" s="182"/>
      <c r="AN46" s="182"/>
      <c r="AO46" s="182"/>
    </row>
    <row r="47" spans="1:41" ht="19.5" customHeight="1" x14ac:dyDescent="0.25">
      <c r="A47" s="601" t="s">
        <v>324</v>
      </c>
      <c r="B47" s="601"/>
      <c r="C47" s="601"/>
      <c r="D47" s="601"/>
      <c r="E47" s="601"/>
      <c r="F47" s="601"/>
      <c r="G47" s="601"/>
      <c r="H47" s="601"/>
      <c r="I47" s="601"/>
      <c r="J47" s="601"/>
      <c r="K47" s="601"/>
      <c r="L47" s="601"/>
      <c r="M47" s="601"/>
      <c r="N47" s="601"/>
      <c r="O47" s="601"/>
      <c r="P47" s="601"/>
      <c r="Q47" s="601"/>
      <c r="R47" s="601"/>
      <c r="S47" s="601"/>
      <c r="T47" s="601"/>
      <c r="U47" s="601"/>
      <c r="V47" s="601"/>
      <c r="W47" s="601"/>
      <c r="X47" s="601"/>
      <c r="Y47" s="601"/>
      <c r="Z47" s="601"/>
      <c r="AA47" s="222"/>
      <c r="AD47" s="182"/>
      <c r="AE47" s="272"/>
      <c r="AF47" s="272"/>
      <c r="AG47" s="272"/>
      <c r="AH47" s="272"/>
      <c r="AI47" s="272"/>
      <c r="AJ47" s="272"/>
      <c r="AK47" s="272"/>
      <c r="AL47" s="272"/>
      <c r="AM47" s="182"/>
      <c r="AN47" s="182"/>
      <c r="AO47" s="182"/>
    </row>
    <row r="48" spans="1:41" ht="15.75" customHeight="1" thickBot="1" x14ac:dyDescent="0.35">
      <c r="A48" s="140"/>
      <c r="B48" s="217"/>
      <c r="C48" s="217"/>
      <c r="D48" s="217"/>
      <c r="E48" s="217"/>
      <c r="F48" s="217"/>
      <c r="G48" s="217"/>
      <c r="H48" s="217"/>
      <c r="I48" s="217"/>
      <c r="J48" s="217"/>
      <c r="K48" s="217"/>
      <c r="L48" s="217"/>
      <c r="M48" s="217"/>
      <c r="N48" s="217"/>
      <c r="O48" s="217"/>
      <c r="P48" s="217"/>
      <c r="Q48" s="217"/>
      <c r="R48" s="217"/>
      <c r="S48" s="217"/>
      <c r="T48" s="218"/>
      <c r="U48" s="218"/>
      <c r="V48" s="218"/>
      <c r="W48" s="218"/>
      <c r="X48" s="218"/>
      <c r="Y48" s="218"/>
      <c r="Z48" s="219"/>
      <c r="AD48" s="182"/>
      <c r="AE48" s="272"/>
      <c r="AF48" s="272"/>
      <c r="AG48" s="272"/>
      <c r="AH48" s="272"/>
      <c r="AI48" s="272"/>
      <c r="AJ48" s="272"/>
      <c r="AK48" s="272"/>
      <c r="AL48" s="272"/>
      <c r="AM48" s="182"/>
      <c r="AN48" s="182"/>
      <c r="AO48" s="182"/>
    </row>
    <row r="49" spans="1:41" ht="19.5" customHeight="1" x14ac:dyDescent="0.25">
      <c r="A49" s="591" t="s">
        <v>318</v>
      </c>
      <c r="B49" s="592" t="s">
        <v>368</v>
      </c>
      <c r="C49" s="592"/>
      <c r="D49" s="592"/>
      <c r="E49" s="592"/>
      <c r="F49" s="592"/>
      <c r="G49" s="592"/>
      <c r="H49" s="592"/>
      <c r="I49" s="592"/>
      <c r="J49" s="592"/>
      <c r="K49" s="592"/>
      <c r="L49" s="592"/>
      <c r="M49" s="592"/>
      <c r="N49" s="592"/>
      <c r="O49" s="592"/>
      <c r="P49" s="592"/>
      <c r="Q49" s="592"/>
      <c r="R49" s="592"/>
      <c r="S49" s="592"/>
      <c r="T49" s="592"/>
      <c r="U49" s="592"/>
      <c r="V49" s="592"/>
      <c r="W49" s="592"/>
      <c r="X49" s="592"/>
      <c r="Y49" s="592"/>
      <c r="Z49" s="593"/>
      <c r="AD49" s="182"/>
      <c r="AE49" s="272"/>
      <c r="AF49" s="272"/>
      <c r="AG49" s="272"/>
      <c r="AH49" s="272"/>
      <c r="AI49" s="272"/>
      <c r="AJ49" s="272"/>
      <c r="AK49" s="272"/>
      <c r="AL49" s="272"/>
      <c r="AM49" s="182"/>
      <c r="AN49" s="182"/>
      <c r="AO49" s="182"/>
    </row>
    <row r="50" spans="1:41" ht="19.5" customHeight="1" x14ac:dyDescent="0.25">
      <c r="A50" s="574"/>
      <c r="B50" s="594" t="s">
        <v>286</v>
      </c>
      <c r="C50" s="594"/>
      <c r="D50" s="594" t="s">
        <v>287</v>
      </c>
      <c r="E50" s="594"/>
      <c r="F50" s="594" t="s">
        <v>288</v>
      </c>
      <c r="G50" s="594"/>
      <c r="H50" s="594" t="s">
        <v>289</v>
      </c>
      <c r="I50" s="594"/>
      <c r="J50" s="594" t="s">
        <v>290</v>
      </c>
      <c r="K50" s="594"/>
      <c r="L50" s="594" t="s">
        <v>291</v>
      </c>
      <c r="M50" s="594"/>
      <c r="N50" s="594" t="s">
        <v>292</v>
      </c>
      <c r="O50" s="594"/>
      <c r="P50" s="594" t="s">
        <v>293</v>
      </c>
      <c r="Q50" s="594"/>
      <c r="R50" s="594" t="s">
        <v>294</v>
      </c>
      <c r="S50" s="594"/>
      <c r="T50" s="598" t="s">
        <v>295</v>
      </c>
      <c r="U50" s="598"/>
      <c r="V50" s="598" t="s">
        <v>296</v>
      </c>
      <c r="W50" s="598"/>
      <c r="X50" s="598" t="s">
        <v>297</v>
      </c>
      <c r="Y50" s="598"/>
      <c r="Z50" s="200" t="s">
        <v>298</v>
      </c>
      <c r="AB50" s="559" t="s">
        <v>328</v>
      </c>
      <c r="AC50" s="559"/>
      <c r="AD50" s="559"/>
      <c r="AE50" s="559"/>
      <c r="AF50" s="272"/>
      <c r="AG50" s="272"/>
      <c r="AH50" s="272"/>
      <c r="AI50" s="272"/>
      <c r="AJ50" s="272"/>
      <c r="AK50" s="272"/>
      <c r="AL50" s="272"/>
      <c r="AM50" s="182"/>
      <c r="AN50" s="182"/>
      <c r="AO50" s="182"/>
    </row>
    <row r="51" spans="1:41" ht="19.5" customHeight="1" thickBot="1" x14ac:dyDescent="0.4">
      <c r="A51" s="232" t="s">
        <v>348</v>
      </c>
      <c r="B51" s="535">
        <v>0</v>
      </c>
      <c r="C51" s="535"/>
      <c r="D51" s="535"/>
      <c r="E51" s="535"/>
      <c r="F51" s="535"/>
      <c r="G51" s="535"/>
      <c r="H51" s="535"/>
      <c r="I51" s="535"/>
      <c r="J51" s="535"/>
      <c r="K51" s="535"/>
      <c r="L51" s="535"/>
      <c r="M51" s="535"/>
      <c r="N51" s="535"/>
      <c r="O51" s="535"/>
      <c r="P51" s="535"/>
      <c r="Q51" s="535"/>
      <c r="R51" s="535"/>
      <c r="S51" s="535"/>
      <c r="T51" s="560">
        <v>16000</v>
      </c>
      <c r="U51" s="560"/>
      <c r="V51" s="560"/>
      <c r="W51" s="560"/>
      <c r="X51" s="560"/>
      <c r="Y51" s="560"/>
      <c r="Z51" s="231">
        <f>SUM(B51:Y51)</f>
        <v>16000</v>
      </c>
      <c r="AB51" s="600">
        <f>Z45+Z51+Z52-Z57-Z60-Z63-Z67</f>
        <v>111946.40999999997</v>
      </c>
      <c r="AC51" s="600"/>
      <c r="AD51" s="600"/>
      <c r="AE51" s="600"/>
      <c r="AF51" s="272"/>
      <c r="AG51" s="272"/>
      <c r="AH51" s="272"/>
      <c r="AI51" s="272"/>
      <c r="AJ51" s="272"/>
      <c r="AK51" s="272"/>
      <c r="AL51" s="272"/>
      <c r="AM51" s="182"/>
      <c r="AN51" s="182"/>
      <c r="AO51" s="182"/>
    </row>
    <row r="52" spans="1:41" ht="30" customHeight="1" thickBot="1" x14ac:dyDescent="0.4">
      <c r="A52" s="276" t="s">
        <v>339</v>
      </c>
      <c r="B52" s="535">
        <v>0</v>
      </c>
      <c r="C52" s="535"/>
      <c r="D52" s="535">
        <v>0</v>
      </c>
      <c r="E52" s="535"/>
      <c r="F52" s="535">
        <v>0</v>
      </c>
      <c r="G52" s="535"/>
      <c r="H52" s="535">
        <v>0</v>
      </c>
      <c r="I52" s="535"/>
      <c r="J52" s="535">
        <v>0</v>
      </c>
      <c r="K52" s="535"/>
      <c r="L52" s="535">
        <v>0</v>
      </c>
      <c r="M52" s="535"/>
      <c r="N52" s="535">
        <v>0</v>
      </c>
      <c r="O52" s="535"/>
      <c r="P52" s="535">
        <v>0</v>
      </c>
      <c r="Q52" s="535"/>
      <c r="R52" s="535">
        <v>0</v>
      </c>
      <c r="S52" s="535"/>
      <c r="T52" s="560">
        <v>0</v>
      </c>
      <c r="U52" s="560"/>
      <c r="V52" s="560">
        <v>0</v>
      </c>
      <c r="W52" s="560"/>
      <c r="X52" s="560">
        <v>0</v>
      </c>
      <c r="Y52" s="560"/>
      <c r="Z52" s="231">
        <f>SUM(B52:Y52)</f>
        <v>0</v>
      </c>
      <c r="AD52" s="182"/>
      <c r="AE52" s="272"/>
      <c r="AF52" s="272"/>
      <c r="AG52" s="272"/>
      <c r="AH52" s="272"/>
      <c r="AI52" s="272"/>
      <c r="AJ52" s="272"/>
      <c r="AK52" s="272"/>
      <c r="AL52" s="272"/>
      <c r="AM52" s="182"/>
      <c r="AN52" s="182"/>
      <c r="AO52" s="182"/>
    </row>
    <row r="53" spans="1:41" ht="19.5" customHeight="1" x14ac:dyDescent="0.35">
      <c r="A53" s="575" t="s">
        <v>325</v>
      </c>
      <c r="B53" s="575"/>
      <c r="C53" s="575"/>
      <c r="D53" s="575"/>
      <c r="E53" s="575"/>
      <c r="F53" s="575"/>
      <c r="G53" s="575"/>
      <c r="H53" s="575"/>
      <c r="I53" s="575"/>
      <c r="J53" s="575"/>
      <c r="K53" s="575"/>
      <c r="L53" s="575"/>
      <c r="M53" s="575"/>
      <c r="N53" s="575"/>
      <c r="O53" s="575"/>
      <c r="P53" s="575"/>
      <c r="Q53" s="575"/>
      <c r="R53" s="575"/>
      <c r="S53" s="575"/>
      <c r="T53" s="575"/>
      <c r="U53" s="575"/>
      <c r="V53" s="575"/>
      <c r="W53" s="575"/>
      <c r="X53" s="575"/>
      <c r="Y53" s="575"/>
      <c r="Z53" s="575"/>
      <c r="AD53" s="182"/>
      <c r="AE53" s="272"/>
      <c r="AF53" s="272"/>
      <c r="AG53" s="272"/>
      <c r="AH53" s="272"/>
      <c r="AI53" s="272"/>
      <c r="AJ53" s="272"/>
      <c r="AK53" s="272"/>
      <c r="AL53" s="272"/>
      <c r="AM53" s="182"/>
      <c r="AN53" s="182"/>
      <c r="AO53" s="182"/>
    </row>
    <row r="54" spans="1:41" ht="19.5" customHeight="1" thickBot="1" x14ac:dyDescent="0.35">
      <c r="A54" s="141"/>
      <c r="B54" s="141"/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  <c r="AD54" s="182"/>
      <c r="AE54" s="272"/>
      <c r="AF54" s="272"/>
      <c r="AG54" s="272"/>
      <c r="AH54" s="272"/>
      <c r="AI54" s="272"/>
      <c r="AJ54" s="272"/>
      <c r="AK54" s="272"/>
      <c r="AL54" s="272"/>
      <c r="AM54" s="182"/>
      <c r="AN54" s="182"/>
      <c r="AO54" s="182"/>
    </row>
    <row r="55" spans="1:41" ht="20.25" customHeight="1" thickBot="1" x14ac:dyDescent="0.3">
      <c r="B55" s="555" t="s">
        <v>340</v>
      </c>
      <c r="C55" s="556"/>
      <c r="D55" s="556"/>
      <c r="E55" s="556"/>
      <c r="F55" s="556"/>
      <c r="G55" s="556"/>
      <c r="H55" s="556"/>
      <c r="I55" s="556"/>
      <c r="J55" s="556"/>
      <c r="K55" s="556"/>
      <c r="L55" s="556"/>
      <c r="M55" s="556"/>
      <c r="N55" s="556"/>
      <c r="O55" s="556"/>
      <c r="P55" s="556"/>
      <c r="Q55" s="556"/>
      <c r="R55" s="556"/>
      <c r="S55" s="556"/>
      <c r="T55" s="556"/>
      <c r="U55" s="556"/>
      <c r="V55" s="556"/>
      <c r="W55" s="556"/>
      <c r="X55" s="556"/>
      <c r="Y55" s="556"/>
      <c r="Z55" s="557"/>
      <c r="AD55" s="182"/>
      <c r="AE55" s="590"/>
      <c r="AF55" s="590"/>
      <c r="AG55" s="590"/>
      <c r="AH55" s="590"/>
      <c r="AI55" s="590"/>
      <c r="AJ55" s="590"/>
      <c r="AK55" s="590"/>
      <c r="AL55" s="590"/>
      <c r="AM55" s="182"/>
      <c r="AN55" s="182"/>
      <c r="AO55" s="182"/>
    </row>
    <row r="56" spans="1:41" ht="21.75" customHeight="1" x14ac:dyDescent="0.25">
      <c r="B56" s="536" t="s">
        <v>286</v>
      </c>
      <c r="C56" s="537"/>
      <c r="D56" s="538" t="s">
        <v>287</v>
      </c>
      <c r="E56" s="537"/>
      <c r="F56" s="538" t="s">
        <v>288</v>
      </c>
      <c r="G56" s="537"/>
      <c r="H56" s="538" t="s">
        <v>289</v>
      </c>
      <c r="I56" s="537"/>
      <c r="J56" s="538" t="s">
        <v>290</v>
      </c>
      <c r="K56" s="537"/>
      <c r="L56" s="538" t="s">
        <v>291</v>
      </c>
      <c r="M56" s="537"/>
      <c r="N56" s="538" t="s">
        <v>292</v>
      </c>
      <c r="O56" s="537"/>
      <c r="P56" s="538" t="s">
        <v>293</v>
      </c>
      <c r="Q56" s="537"/>
      <c r="R56" s="538" t="s">
        <v>294</v>
      </c>
      <c r="S56" s="537"/>
      <c r="T56" s="551" t="s">
        <v>295</v>
      </c>
      <c r="U56" s="552"/>
      <c r="V56" s="551" t="s">
        <v>296</v>
      </c>
      <c r="W56" s="552"/>
      <c r="X56" s="551" t="s">
        <v>297</v>
      </c>
      <c r="Y56" s="552"/>
      <c r="Z56" s="200" t="s">
        <v>298</v>
      </c>
      <c r="AD56" s="182"/>
      <c r="AE56" s="590"/>
      <c r="AF56" s="590"/>
      <c r="AG56" s="590"/>
      <c r="AH56" s="590"/>
      <c r="AI56" s="590"/>
      <c r="AJ56" s="590"/>
      <c r="AK56" s="590"/>
      <c r="AL56" s="590"/>
      <c r="AM56" s="182"/>
      <c r="AN56" s="182"/>
      <c r="AO56" s="182"/>
    </row>
    <row r="57" spans="1:41" ht="22.5" customHeight="1" thickBot="1" x14ac:dyDescent="0.3">
      <c r="B57" s="563">
        <v>0</v>
      </c>
      <c r="C57" s="550"/>
      <c r="D57" s="549">
        <v>0</v>
      </c>
      <c r="E57" s="550"/>
      <c r="F57" s="549">
        <v>0</v>
      </c>
      <c r="G57" s="550"/>
      <c r="H57" s="549">
        <v>0</v>
      </c>
      <c r="I57" s="550"/>
      <c r="J57" s="549">
        <v>0</v>
      </c>
      <c r="K57" s="550"/>
      <c r="L57" s="549">
        <v>0</v>
      </c>
      <c r="M57" s="550"/>
      <c r="N57" s="549">
        <v>0</v>
      </c>
      <c r="O57" s="550"/>
      <c r="P57" s="549">
        <v>400</v>
      </c>
      <c r="Q57" s="550"/>
      <c r="R57" s="549">
        <v>0</v>
      </c>
      <c r="S57" s="550"/>
      <c r="T57" s="553">
        <v>0</v>
      </c>
      <c r="U57" s="554"/>
      <c r="V57" s="553">
        <v>300</v>
      </c>
      <c r="W57" s="554"/>
      <c r="X57" s="553"/>
      <c r="Y57" s="554"/>
      <c r="Z57" s="237">
        <f>SUM(B57:Y57)</f>
        <v>700</v>
      </c>
      <c r="AD57" s="182"/>
      <c r="AE57" s="590"/>
      <c r="AF57" s="590"/>
      <c r="AG57" s="590"/>
      <c r="AH57" s="590"/>
      <c r="AI57" s="590"/>
      <c r="AJ57" s="590"/>
      <c r="AK57" s="590"/>
      <c r="AL57" s="590"/>
      <c r="AM57" s="182"/>
      <c r="AN57" s="182"/>
      <c r="AO57" s="182"/>
    </row>
    <row r="58" spans="1:41" ht="23.25" customHeight="1" x14ac:dyDescent="0.25">
      <c r="B58" s="586" t="s">
        <v>301</v>
      </c>
      <c r="C58" s="587"/>
      <c r="D58" s="587"/>
      <c r="E58" s="587"/>
      <c r="F58" s="587"/>
      <c r="G58" s="587"/>
      <c r="H58" s="587"/>
      <c r="I58" s="587"/>
      <c r="J58" s="587"/>
      <c r="K58" s="587"/>
      <c r="L58" s="587"/>
      <c r="M58" s="587"/>
      <c r="N58" s="587"/>
      <c r="O58" s="587"/>
      <c r="P58" s="587"/>
      <c r="Q58" s="587"/>
      <c r="R58" s="587"/>
      <c r="S58" s="587"/>
      <c r="T58" s="587"/>
      <c r="U58" s="587"/>
      <c r="V58" s="587"/>
      <c r="W58" s="587"/>
      <c r="X58" s="587"/>
      <c r="Y58" s="587"/>
      <c r="Z58" s="588"/>
      <c r="AD58" s="182"/>
      <c r="AE58" s="182"/>
      <c r="AF58" s="182"/>
      <c r="AG58" s="182"/>
      <c r="AH58" s="182"/>
      <c r="AI58" s="182"/>
      <c r="AJ58" s="182"/>
      <c r="AK58" s="182"/>
      <c r="AL58" s="182"/>
      <c r="AM58" s="182"/>
      <c r="AN58" s="182"/>
      <c r="AO58" s="182"/>
    </row>
    <row r="59" spans="1:41" ht="16.5" customHeight="1" x14ac:dyDescent="0.25">
      <c r="B59" s="581" t="s">
        <v>286</v>
      </c>
      <c r="C59" s="582"/>
      <c r="D59" s="583" t="s">
        <v>287</v>
      </c>
      <c r="E59" s="582"/>
      <c r="F59" s="583" t="s">
        <v>288</v>
      </c>
      <c r="G59" s="582"/>
      <c r="H59" s="583" t="s">
        <v>289</v>
      </c>
      <c r="I59" s="582"/>
      <c r="J59" s="583" t="s">
        <v>290</v>
      </c>
      <c r="K59" s="582"/>
      <c r="L59" s="583" t="s">
        <v>291</v>
      </c>
      <c r="M59" s="582"/>
      <c r="N59" s="583" t="s">
        <v>292</v>
      </c>
      <c r="O59" s="582"/>
      <c r="P59" s="583" t="s">
        <v>293</v>
      </c>
      <c r="Q59" s="582"/>
      <c r="R59" s="583" t="s">
        <v>294</v>
      </c>
      <c r="S59" s="582"/>
      <c r="T59" s="584" t="s">
        <v>295</v>
      </c>
      <c r="U59" s="585"/>
      <c r="V59" s="584" t="s">
        <v>296</v>
      </c>
      <c r="W59" s="585"/>
      <c r="X59" s="584" t="s">
        <v>297</v>
      </c>
      <c r="Y59" s="585"/>
      <c r="Z59" s="200" t="s">
        <v>298</v>
      </c>
      <c r="AD59" s="182"/>
      <c r="AE59" s="590"/>
      <c r="AF59" s="590"/>
      <c r="AG59" s="590"/>
      <c r="AH59" s="590"/>
      <c r="AI59" s="590"/>
      <c r="AJ59" s="590"/>
      <c r="AK59" s="590"/>
      <c r="AL59" s="590"/>
      <c r="AM59" s="182"/>
      <c r="AN59" s="182"/>
      <c r="AO59" s="182"/>
    </row>
    <row r="60" spans="1:41" ht="18" customHeight="1" x14ac:dyDescent="0.25">
      <c r="B60" s="589">
        <v>0</v>
      </c>
      <c r="C60" s="541"/>
      <c r="D60" s="540">
        <v>0</v>
      </c>
      <c r="E60" s="541"/>
      <c r="F60" s="540">
        <v>0</v>
      </c>
      <c r="G60" s="541"/>
      <c r="H60" s="540"/>
      <c r="I60" s="541"/>
      <c r="J60" s="540">
        <v>1483.7</v>
      </c>
      <c r="K60" s="541"/>
      <c r="L60" s="540">
        <v>0</v>
      </c>
      <c r="M60" s="541"/>
      <c r="N60" s="540">
        <v>0</v>
      </c>
      <c r="O60" s="541"/>
      <c r="P60" s="540">
        <v>0</v>
      </c>
      <c r="Q60" s="541"/>
      <c r="R60" s="540">
        <v>0</v>
      </c>
      <c r="S60" s="541"/>
      <c r="T60" s="564">
        <v>0</v>
      </c>
      <c r="U60" s="565"/>
      <c r="V60" s="564">
        <v>1483.7</v>
      </c>
      <c r="W60" s="565"/>
      <c r="X60" s="564">
        <v>0</v>
      </c>
      <c r="Y60" s="565"/>
      <c r="Z60" s="229">
        <f>SUM(B60:Y60)</f>
        <v>2967.4</v>
      </c>
      <c r="AD60" s="182"/>
      <c r="AE60" s="590"/>
      <c r="AF60" s="590"/>
      <c r="AG60" s="590"/>
      <c r="AH60" s="590"/>
      <c r="AI60" s="590"/>
      <c r="AJ60" s="590"/>
      <c r="AK60" s="590"/>
      <c r="AL60" s="590"/>
      <c r="AM60" s="182"/>
      <c r="AN60" s="182"/>
      <c r="AO60" s="182"/>
    </row>
    <row r="61" spans="1:41" ht="19.5" customHeight="1" thickBot="1" x14ac:dyDescent="0.3">
      <c r="B61" s="595" t="s">
        <v>309</v>
      </c>
      <c r="C61" s="596"/>
      <c r="D61" s="596"/>
      <c r="E61" s="596"/>
      <c r="F61" s="596"/>
      <c r="G61" s="596"/>
      <c r="H61" s="596"/>
      <c r="I61" s="596"/>
      <c r="J61" s="596"/>
      <c r="K61" s="596"/>
      <c r="L61" s="596"/>
      <c r="M61" s="596"/>
      <c r="N61" s="596"/>
      <c r="O61" s="596"/>
      <c r="P61" s="596"/>
      <c r="Q61" s="596"/>
      <c r="R61" s="596"/>
      <c r="S61" s="596"/>
      <c r="T61" s="596"/>
      <c r="U61" s="596"/>
      <c r="V61" s="596"/>
      <c r="W61" s="596"/>
      <c r="X61" s="596"/>
      <c r="Y61" s="596"/>
      <c r="Z61" s="597"/>
      <c r="AD61" s="182"/>
      <c r="AE61" s="182"/>
      <c r="AF61" s="182"/>
      <c r="AG61" s="182"/>
      <c r="AH61" s="182"/>
      <c r="AI61" s="182"/>
      <c r="AJ61" s="182"/>
      <c r="AK61" s="182"/>
      <c r="AL61" s="182"/>
      <c r="AM61" s="182"/>
      <c r="AN61" s="182"/>
      <c r="AO61" s="182"/>
    </row>
    <row r="62" spans="1:41" ht="17.25" customHeight="1" x14ac:dyDescent="0.25">
      <c r="B62" s="566" t="s">
        <v>286</v>
      </c>
      <c r="C62" s="567"/>
      <c r="D62" s="566" t="s">
        <v>287</v>
      </c>
      <c r="E62" s="567"/>
      <c r="F62" s="566" t="s">
        <v>288</v>
      </c>
      <c r="G62" s="567"/>
      <c r="H62" s="566" t="s">
        <v>289</v>
      </c>
      <c r="I62" s="567"/>
      <c r="J62" s="566" t="s">
        <v>290</v>
      </c>
      <c r="K62" s="567"/>
      <c r="L62" s="566" t="s">
        <v>291</v>
      </c>
      <c r="M62" s="567"/>
      <c r="N62" s="566" t="s">
        <v>292</v>
      </c>
      <c r="O62" s="567"/>
      <c r="P62" s="566" t="s">
        <v>293</v>
      </c>
      <c r="Q62" s="567"/>
      <c r="R62" s="566" t="s">
        <v>294</v>
      </c>
      <c r="S62" s="567"/>
      <c r="T62" s="571" t="s">
        <v>295</v>
      </c>
      <c r="U62" s="572"/>
      <c r="V62" s="571" t="s">
        <v>296</v>
      </c>
      <c r="W62" s="572"/>
      <c r="X62" s="571" t="s">
        <v>297</v>
      </c>
      <c r="Y62" s="572"/>
      <c r="Z62" s="267" t="s">
        <v>298</v>
      </c>
    </row>
    <row r="63" spans="1:41" ht="18" customHeight="1" thickBot="1" x14ac:dyDescent="0.3">
      <c r="B63" s="540">
        <v>0</v>
      </c>
      <c r="C63" s="541"/>
      <c r="D63" s="540">
        <v>0</v>
      </c>
      <c r="E63" s="541"/>
      <c r="F63" s="540"/>
      <c r="G63" s="541"/>
      <c r="H63" s="540">
        <v>125000</v>
      </c>
      <c r="I63" s="541"/>
      <c r="J63" s="540"/>
      <c r="K63" s="541"/>
      <c r="L63" s="540"/>
      <c r="M63" s="541"/>
      <c r="N63" s="540"/>
      <c r="O63" s="541"/>
      <c r="P63" s="540"/>
      <c r="Q63" s="541"/>
      <c r="R63" s="540"/>
      <c r="S63" s="541"/>
      <c r="T63" s="564">
        <v>57820</v>
      </c>
      <c r="U63" s="565"/>
      <c r="V63" s="564"/>
      <c r="W63" s="565"/>
      <c r="X63" s="564"/>
      <c r="Y63" s="565"/>
      <c r="Z63" s="213">
        <f>SUM(B63:Y63)</f>
        <v>182820</v>
      </c>
    </row>
    <row r="64" spans="1:41" ht="15.75" hidden="1" customHeight="1" x14ac:dyDescent="0.25">
      <c r="B64" s="214"/>
      <c r="C64" s="578"/>
      <c r="D64" s="578"/>
      <c r="E64" s="578"/>
      <c r="F64" s="578"/>
      <c r="G64" s="576"/>
      <c r="H64" s="576"/>
      <c r="I64" s="273"/>
      <c r="J64" s="579"/>
      <c r="K64" s="579"/>
      <c r="L64" s="579"/>
      <c r="M64" s="577"/>
      <c r="N64" s="577"/>
      <c r="O64" s="580"/>
      <c r="P64" s="580"/>
      <c r="Q64" s="580"/>
      <c r="R64" s="236"/>
      <c r="S64" s="1"/>
    </row>
    <row r="65" spans="1:40" ht="25.5" customHeight="1" thickBot="1" x14ac:dyDescent="0.3">
      <c r="B65" s="555" t="s">
        <v>315</v>
      </c>
      <c r="C65" s="556"/>
      <c r="D65" s="556"/>
      <c r="E65" s="556"/>
      <c r="F65" s="556"/>
      <c r="G65" s="556"/>
      <c r="H65" s="556"/>
      <c r="I65" s="556"/>
      <c r="J65" s="556"/>
      <c r="K65" s="556"/>
      <c r="L65" s="556"/>
      <c r="M65" s="556"/>
      <c r="N65" s="556"/>
      <c r="O65" s="556"/>
      <c r="P65" s="556"/>
      <c r="Q65" s="556"/>
      <c r="R65" s="556"/>
      <c r="S65" s="556"/>
      <c r="T65" s="556"/>
      <c r="U65" s="556"/>
      <c r="V65" s="556"/>
      <c r="W65" s="556"/>
      <c r="X65" s="556"/>
      <c r="Y65" s="556"/>
      <c r="Z65" s="557"/>
    </row>
    <row r="66" spans="1:40" ht="15" customHeight="1" x14ac:dyDescent="0.25">
      <c r="B66" s="536" t="s">
        <v>286</v>
      </c>
      <c r="C66" s="537"/>
      <c r="D66" s="538" t="s">
        <v>287</v>
      </c>
      <c r="E66" s="537"/>
      <c r="F66" s="538" t="s">
        <v>288</v>
      </c>
      <c r="G66" s="537"/>
      <c r="H66" s="538" t="s">
        <v>289</v>
      </c>
      <c r="I66" s="537"/>
      <c r="J66" s="538" t="s">
        <v>290</v>
      </c>
      <c r="K66" s="537"/>
      <c r="L66" s="538" t="s">
        <v>291</v>
      </c>
      <c r="M66" s="537"/>
      <c r="N66" s="538" t="s">
        <v>292</v>
      </c>
      <c r="O66" s="537"/>
      <c r="P66" s="538" t="s">
        <v>293</v>
      </c>
      <c r="Q66" s="537"/>
      <c r="R66" s="538" t="s">
        <v>294</v>
      </c>
      <c r="S66" s="537"/>
      <c r="T66" s="551" t="s">
        <v>295</v>
      </c>
      <c r="U66" s="552"/>
      <c r="V66" s="551" t="s">
        <v>296</v>
      </c>
      <c r="W66" s="552"/>
      <c r="X66" s="551" t="s">
        <v>297</v>
      </c>
      <c r="Y66" s="552"/>
      <c r="Z66" s="200" t="s">
        <v>298</v>
      </c>
    </row>
    <row r="67" spans="1:40" ht="15" customHeight="1" thickBot="1" x14ac:dyDescent="0.3">
      <c r="B67" s="563">
        <v>0</v>
      </c>
      <c r="C67" s="550"/>
      <c r="D67" s="549"/>
      <c r="E67" s="550"/>
      <c r="F67" s="549"/>
      <c r="G67" s="550"/>
      <c r="H67" s="549">
        <v>2165.5</v>
      </c>
      <c r="I67" s="550"/>
      <c r="J67" s="549"/>
      <c r="K67" s="550"/>
      <c r="L67" s="549"/>
      <c r="M67" s="550"/>
      <c r="N67" s="549"/>
      <c r="O67" s="550"/>
      <c r="P67" s="549"/>
      <c r="Q67" s="550"/>
      <c r="R67" s="549">
        <v>2165.5</v>
      </c>
      <c r="S67" s="550"/>
      <c r="T67" s="553">
        <v>8235.19</v>
      </c>
      <c r="U67" s="554"/>
      <c r="V67" s="553"/>
      <c r="W67" s="554"/>
      <c r="X67" s="553"/>
      <c r="Y67" s="554"/>
      <c r="Z67" s="233">
        <f>SUM(B67:Y67)</f>
        <v>12566.19</v>
      </c>
    </row>
    <row r="68" spans="1:40" ht="15" customHeight="1" x14ac:dyDescent="0.25">
      <c r="B68" s="217"/>
      <c r="C68" s="217"/>
      <c r="D68" s="217"/>
      <c r="E68" s="217"/>
      <c r="F68" s="217"/>
      <c r="G68" s="217"/>
      <c r="H68" s="217"/>
      <c r="I68" s="217"/>
      <c r="J68" s="217"/>
      <c r="K68" s="217"/>
      <c r="L68" s="217"/>
      <c r="M68" s="217"/>
      <c r="N68" s="217"/>
      <c r="O68" s="217"/>
      <c r="P68" s="217"/>
      <c r="Q68" s="217"/>
      <c r="R68" s="217"/>
      <c r="S68" s="217"/>
      <c r="T68" s="218"/>
      <c r="U68" s="218"/>
      <c r="V68" s="218"/>
      <c r="W68" s="218"/>
      <c r="X68" s="218"/>
      <c r="Y68" s="218"/>
      <c r="Z68" s="221"/>
    </row>
    <row r="69" spans="1:40" ht="15" customHeight="1" x14ac:dyDescent="0.35">
      <c r="A69" s="575" t="s">
        <v>326</v>
      </c>
      <c r="B69" s="575"/>
      <c r="C69" s="575"/>
      <c r="D69" s="575"/>
      <c r="E69" s="575"/>
      <c r="F69" s="575"/>
      <c r="G69" s="575"/>
      <c r="H69" s="575"/>
      <c r="I69" s="575"/>
      <c r="J69" s="575"/>
      <c r="K69" s="575"/>
      <c r="L69" s="575"/>
      <c r="M69" s="575"/>
      <c r="N69" s="575"/>
      <c r="O69" s="575"/>
      <c r="P69" s="575"/>
      <c r="Q69" s="575"/>
      <c r="R69" s="575"/>
      <c r="S69" s="575"/>
      <c r="T69" s="575"/>
      <c r="U69" s="575"/>
      <c r="V69" s="575"/>
      <c r="W69" s="575"/>
      <c r="X69" s="575"/>
      <c r="Y69" s="575"/>
      <c r="Z69" s="575"/>
    </row>
    <row r="70" spans="1:40" ht="15" customHeight="1" thickBot="1" x14ac:dyDescent="0.3">
      <c r="B70" s="217"/>
      <c r="C70" s="217"/>
      <c r="D70" s="217"/>
      <c r="E70" s="217"/>
      <c r="F70" s="217"/>
      <c r="G70" s="217"/>
      <c r="H70" s="217"/>
      <c r="I70" s="217"/>
      <c r="J70" s="217"/>
      <c r="K70" s="217"/>
      <c r="L70" s="217"/>
      <c r="M70" s="217"/>
      <c r="N70" s="217"/>
      <c r="O70" s="217"/>
      <c r="P70" s="217"/>
      <c r="Q70" s="217"/>
      <c r="R70" s="217"/>
      <c r="S70" s="217"/>
      <c r="T70" s="218"/>
      <c r="U70" s="218"/>
      <c r="V70" s="218"/>
      <c r="W70" s="218"/>
      <c r="X70" s="218"/>
      <c r="Y70" s="218"/>
      <c r="Z70" s="221"/>
    </row>
    <row r="71" spans="1:40" ht="22.5" customHeight="1" thickBot="1" x14ac:dyDescent="0.3">
      <c r="A71" s="573" t="s">
        <v>318</v>
      </c>
      <c r="B71" s="568" t="s">
        <v>310</v>
      </c>
      <c r="C71" s="569"/>
      <c r="D71" s="569"/>
      <c r="E71" s="569"/>
      <c r="F71" s="569"/>
      <c r="G71" s="569"/>
      <c r="H71" s="569"/>
      <c r="I71" s="569"/>
      <c r="J71" s="569"/>
      <c r="K71" s="569"/>
      <c r="L71" s="569"/>
      <c r="M71" s="569"/>
      <c r="N71" s="569"/>
      <c r="O71" s="569"/>
      <c r="P71" s="569"/>
      <c r="Q71" s="569"/>
      <c r="R71" s="569"/>
      <c r="S71" s="569"/>
      <c r="T71" s="569"/>
      <c r="U71" s="569"/>
      <c r="V71" s="569"/>
      <c r="W71" s="569"/>
      <c r="X71" s="569"/>
      <c r="Y71" s="569"/>
      <c r="Z71" s="570"/>
    </row>
    <row r="72" spans="1:40" ht="15" customHeight="1" x14ac:dyDescent="0.25">
      <c r="A72" s="574"/>
      <c r="B72" s="566" t="s">
        <v>286</v>
      </c>
      <c r="C72" s="567"/>
      <c r="D72" s="566" t="s">
        <v>287</v>
      </c>
      <c r="E72" s="567"/>
      <c r="F72" s="566" t="s">
        <v>288</v>
      </c>
      <c r="G72" s="567"/>
      <c r="H72" s="566" t="s">
        <v>289</v>
      </c>
      <c r="I72" s="567"/>
      <c r="J72" s="566" t="s">
        <v>290</v>
      </c>
      <c r="K72" s="567"/>
      <c r="L72" s="566" t="s">
        <v>291</v>
      </c>
      <c r="M72" s="567"/>
      <c r="N72" s="566" t="s">
        <v>292</v>
      </c>
      <c r="O72" s="567"/>
      <c r="P72" s="566" t="s">
        <v>293</v>
      </c>
      <c r="Q72" s="567"/>
      <c r="R72" s="566" t="s">
        <v>294</v>
      </c>
      <c r="S72" s="567"/>
      <c r="T72" s="571" t="s">
        <v>295</v>
      </c>
      <c r="U72" s="572"/>
      <c r="V72" s="571" t="s">
        <v>296</v>
      </c>
      <c r="W72" s="572"/>
      <c r="X72" s="571" t="s">
        <v>297</v>
      </c>
      <c r="Y72" s="572"/>
      <c r="Z72" s="264" t="s">
        <v>298</v>
      </c>
    </row>
    <row r="73" spans="1:40" ht="15" customHeight="1" x14ac:dyDescent="0.3">
      <c r="A73" s="215" t="s">
        <v>311</v>
      </c>
      <c r="B73" s="540">
        <v>65903.100000000006</v>
      </c>
      <c r="C73" s="541"/>
      <c r="D73" s="540">
        <v>41050.28</v>
      </c>
      <c r="E73" s="541"/>
      <c r="F73" s="540">
        <v>29908.98</v>
      </c>
      <c r="G73" s="541"/>
      <c r="H73" s="540">
        <v>44737.85</v>
      </c>
      <c r="I73" s="541"/>
      <c r="J73" s="540">
        <v>18816.82</v>
      </c>
      <c r="K73" s="541"/>
      <c r="L73" s="540">
        <v>9615.82</v>
      </c>
      <c r="M73" s="541"/>
      <c r="N73" s="540">
        <v>7500</v>
      </c>
      <c r="O73" s="541"/>
      <c r="P73" s="540">
        <v>6000</v>
      </c>
      <c r="Q73" s="541"/>
      <c r="R73" s="540">
        <v>10500</v>
      </c>
      <c r="S73" s="541"/>
      <c r="T73" s="564">
        <v>40000</v>
      </c>
      <c r="U73" s="565"/>
      <c r="V73" s="564">
        <v>40000</v>
      </c>
      <c r="W73" s="565"/>
      <c r="X73" s="564">
        <v>40967.15</v>
      </c>
      <c r="Y73" s="565"/>
      <c r="Z73" s="216">
        <f t="shared" ref="Z73:Z78" si="2">SUM(B73:Y73)</f>
        <v>355000.00000000006</v>
      </c>
    </row>
    <row r="74" spans="1:40" ht="15" customHeight="1" x14ac:dyDescent="0.3">
      <c r="A74" s="215" t="s">
        <v>312</v>
      </c>
      <c r="B74" s="540">
        <v>242.21</v>
      </c>
      <c r="C74" s="541"/>
      <c r="D74" s="540">
        <v>242.21</v>
      </c>
      <c r="E74" s="541"/>
      <c r="F74" s="540">
        <v>645.89</v>
      </c>
      <c r="G74" s="541"/>
      <c r="H74" s="540">
        <v>766.99</v>
      </c>
      <c r="I74" s="541"/>
      <c r="J74" s="540">
        <v>903.36</v>
      </c>
      <c r="K74" s="541"/>
      <c r="L74" s="540">
        <v>741</v>
      </c>
      <c r="M74" s="541"/>
      <c r="N74" s="540">
        <v>900</v>
      </c>
      <c r="O74" s="541"/>
      <c r="P74" s="540">
        <v>907.34</v>
      </c>
      <c r="Q74" s="541"/>
      <c r="R74" s="540">
        <v>825</v>
      </c>
      <c r="S74" s="541"/>
      <c r="T74" s="540">
        <v>903</v>
      </c>
      <c r="U74" s="541"/>
      <c r="V74" s="564">
        <v>903</v>
      </c>
      <c r="W74" s="565"/>
      <c r="X74" s="564">
        <v>920</v>
      </c>
      <c r="Y74" s="565"/>
      <c r="Z74" s="216">
        <f t="shared" si="2"/>
        <v>8900</v>
      </c>
    </row>
    <row r="75" spans="1:40" ht="15" hidden="1" customHeight="1" x14ac:dyDescent="0.3">
      <c r="A75" s="215" t="s">
        <v>313</v>
      </c>
      <c r="B75" s="540"/>
      <c r="C75" s="541"/>
      <c r="D75" s="540"/>
      <c r="E75" s="541"/>
      <c r="F75" s="540"/>
      <c r="G75" s="541"/>
      <c r="H75" s="540"/>
      <c r="I75" s="541"/>
      <c r="J75" s="540"/>
      <c r="K75" s="541"/>
      <c r="L75" s="540"/>
      <c r="M75" s="541"/>
      <c r="N75" s="540"/>
      <c r="O75" s="541"/>
      <c r="P75" s="540"/>
      <c r="Q75" s="541"/>
      <c r="R75" s="540"/>
      <c r="S75" s="541"/>
      <c r="T75" s="564"/>
      <c r="U75" s="565"/>
      <c r="V75" s="564"/>
      <c r="W75" s="565"/>
      <c r="X75" s="564"/>
      <c r="Y75" s="565"/>
      <c r="Z75" s="216">
        <f t="shared" si="2"/>
        <v>0</v>
      </c>
    </row>
    <row r="76" spans="1:40" ht="15" customHeight="1" x14ac:dyDescent="0.3">
      <c r="A76" s="215" t="s">
        <v>314</v>
      </c>
      <c r="B76" s="540">
        <v>300</v>
      </c>
      <c r="C76" s="541"/>
      <c r="D76" s="540">
        <v>300</v>
      </c>
      <c r="E76" s="541"/>
      <c r="F76" s="540">
        <v>300</v>
      </c>
      <c r="G76" s="541"/>
      <c r="H76" s="540">
        <v>300</v>
      </c>
      <c r="I76" s="541"/>
      <c r="J76" s="540">
        <v>300</v>
      </c>
      <c r="K76" s="541"/>
      <c r="L76" s="540">
        <v>300</v>
      </c>
      <c r="M76" s="541"/>
      <c r="N76" s="540">
        <v>300</v>
      </c>
      <c r="O76" s="541"/>
      <c r="P76" s="540">
        <v>300</v>
      </c>
      <c r="Q76" s="541"/>
      <c r="R76" s="540">
        <v>300</v>
      </c>
      <c r="S76" s="541"/>
      <c r="T76" s="540">
        <v>300</v>
      </c>
      <c r="U76" s="541"/>
      <c r="V76" s="540">
        <v>300</v>
      </c>
      <c r="W76" s="541"/>
      <c r="X76" s="540">
        <v>300</v>
      </c>
      <c r="Y76" s="541"/>
      <c r="Z76" s="216">
        <f t="shared" si="2"/>
        <v>3600</v>
      </c>
    </row>
    <row r="77" spans="1:40" ht="15" hidden="1" customHeight="1" x14ac:dyDescent="0.3">
      <c r="A77" s="239" t="s">
        <v>319</v>
      </c>
      <c r="B77" s="540">
        <v>0</v>
      </c>
      <c r="C77" s="541"/>
      <c r="D77" s="540">
        <v>0</v>
      </c>
      <c r="E77" s="541"/>
      <c r="F77" s="540"/>
      <c r="G77" s="541"/>
      <c r="H77" s="540">
        <v>0</v>
      </c>
      <c r="I77" s="541"/>
      <c r="J77" s="540">
        <v>0</v>
      </c>
      <c r="K77" s="541"/>
      <c r="L77" s="540">
        <v>0</v>
      </c>
      <c r="M77" s="541"/>
      <c r="N77" s="540">
        <v>0</v>
      </c>
      <c r="O77" s="541"/>
      <c r="P77" s="540">
        <v>0</v>
      </c>
      <c r="Q77" s="541"/>
      <c r="R77" s="540">
        <v>0</v>
      </c>
      <c r="S77" s="541"/>
      <c r="T77" s="540">
        <v>0</v>
      </c>
      <c r="U77" s="541"/>
      <c r="V77" s="540">
        <v>0</v>
      </c>
      <c r="W77" s="541"/>
      <c r="X77" s="540"/>
      <c r="Y77" s="541"/>
      <c r="Z77" s="216">
        <f t="shared" si="2"/>
        <v>0</v>
      </c>
    </row>
    <row r="78" spans="1:40" ht="15" customHeight="1" x14ac:dyDescent="0.3">
      <c r="A78" s="239" t="s">
        <v>402</v>
      </c>
      <c r="B78" s="540">
        <v>362</v>
      </c>
      <c r="C78" s="541"/>
      <c r="D78" s="540">
        <v>362</v>
      </c>
      <c r="E78" s="541"/>
      <c r="F78" s="540">
        <v>362</v>
      </c>
      <c r="G78" s="541"/>
      <c r="H78" s="540">
        <v>362</v>
      </c>
      <c r="I78" s="541"/>
      <c r="J78" s="540">
        <v>362</v>
      </c>
      <c r="K78" s="541"/>
      <c r="L78" s="540">
        <v>453</v>
      </c>
      <c r="M78" s="541"/>
      <c r="N78" s="540">
        <v>453</v>
      </c>
      <c r="O78" s="541"/>
      <c r="P78" s="540">
        <v>453</v>
      </c>
      <c r="Q78" s="541"/>
      <c r="R78" s="540">
        <v>453</v>
      </c>
      <c r="S78" s="541"/>
      <c r="T78" s="540">
        <v>453</v>
      </c>
      <c r="U78" s="541"/>
      <c r="V78" s="540">
        <v>453</v>
      </c>
      <c r="W78" s="541"/>
      <c r="X78" s="540">
        <v>453</v>
      </c>
      <c r="Y78" s="541"/>
      <c r="Z78" s="216">
        <f t="shared" si="2"/>
        <v>4981</v>
      </c>
    </row>
    <row r="79" spans="1:40" ht="15" customHeight="1" thickBot="1" x14ac:dyDescent="0.3">
      <c r="A79" s="234" t="s">
        <v>307</v>
      </c>
      <c r="B79" s="549">
        <f>SUM(B73:C77)</f>
        <v>66445.310000000012</v>
      </c>
      <c r="C79" s="550"/>
      <c r="D79" s="549">
        <f>SUM(D73:E78)</f>
        <v>41954.49</v>
      </c>
      <c r="E79" s="550"/>
      <c r="F79" s="549">
        <f>SUM(F73:G78)</f>
        <v>31216.87</v>
      </c>
      <c r="G79" s="550"/>
      <c r="H79" s="549">
        <f>SUM(H73:I78)</f>
        <v>46166.84</v>
      </c>
      <c r="I79" s="550"/>
      <c r="J79" s="549">
        <f>SUM(J73:K77)</f>
        <v>20020.18</v>
      </c>
      <c r="K79" s="550"/>
      <c r="L79" s="549">
        <f>SUM(L73:M78)</f>
        <v>11109.82</v>
      </c>
      <c r="M79" s="550"/>
      <c r="N79" s="549">
        <f>SUM(N73:O78)</f>
        <v>9153</v>
      </c>
      <c r="O79" s="550"/>
      <c r="P79" s="549">
        <f>SUM(P73:Q78)</f>
        <v>7660.34</v>
      </c>
      <c r="Q79" s="550"/>
      <c r="R79" s="549">
        <f>SUM(R73:S78)</f>
        <v>12078</v>
      </c>
      <c r="S79" s="550"/>
      <c r="T79" s="549">
        <f>SUM(T73:U76)</f>
        <v>41203</v>
      </c>
      <c r="U79" s="550"/>
      <c r="V79" s="549">
        <f>SUM(V73:W78)</f>
        <v>41656</v>
      </c>
      <c r="W79" s="550"/>
      <c r="X79" s="549">
        <f>SUM(X73:Y76)</f>
        <v>42187.15</v>
      </c>
      <c r="Y79" s="550"/>
      <c r="Z79" s="235">
        <f>SUM(Z73:Z78)</f>
        <v>372481.00000000006</v>
      </c>
    </row>
    <row r="80" spans="1:40" s="562" customFormat="1" ht="15" customHeight="1" thickBot="1" x14ac:dyDescent="0.3">
      <c r="A80" s="561"/>
      <c r="B80" s="559"/>
      <c r="C80" s="559"/>
      <c r="D80" s="559"/>
      <c r="E80" s="559"/>
      <c r="F80" s="559"/>
      <c r="G80" s="559"/>
      <c r="H80" s="559"/>
      <c r="I80" s="559"/>
      <c r="J80" s="559"/>
      <c r="K80" s="559"/>
      <c r="L80" s="559"/>
      <c r="M80" s="559"/>
      <c r="N80" s="559"/>
      <c r="O80" s="559"/>
      <c r="P80" s="559"/>
      <c r="Q80" s="559"/>
      <c r="R80" s="559"/>
      <c r="S80" s="559"/>
      <c r="T80" s="559"/>
      <c r="U80" s="559"/>
      <c r="V80" s="559"/>
      <c r="W80" s="559"/>
      <c r="X80" s="559"/>
      <c r="Y80" s="559"/>
      <c r="Z80" s="559"/>
      <c r="AA80" s="559"/>
      <c r="AB80" s="559"/>
      <c r="AC80" s="559"/>
      <c r="AD80" s="559"/>
      <c r="AE80" s="559"/>
      <c r="AF80" s="559"/>
      <c r="AG80" s="559"/>
      <c r="AH80" s="559"/>
      <c r="AI80" s="559"/>
      <c r="AJ80" s="559"/>
      <c r="AK80" s="559"/>
      <c r="AL80" s="559"/>
      <c r="AM80" s="559"/>
      <c r="AN80" s="559"/>
    </row>
    <row r="81" spans="1:31" ht="42" customHeight="1" thickBot="1" x14ac:dyDescent="0.3">
      <c r="B81" s="555" t="s">
        <v>338</v>
      </c>
      <c r="C81" s="556"/>
      <c r="D81" s="556"/>
      <c r="E81" s="556"/>
      <c r="F81" s="556"/>
      <c r="G81" s="556"/>
      <c r="H81" s="556"/>
      <c r="I81" s="556"/>
      <c r="J81" s="556"/>
      <c r="K81" s="556"/>
      <c r="L81" s="556"/>
      <c r="M81" s="556"/>
      <c r="N81" s="556"/>
      <c r="O81" s="556"/>
      <c r="P81" s="556"/>
      <c r="Q81" s="556"/>
      <c r="R81" s="556"/>
      <c r="S81" s="556"/>
      <c r="T81" s="556"/>
      <c r="U81" s="556"/>
      <c r="V81" s="556"/>
      <c r="W81" s="556"/>
      <c r="X81" s="556"/>
      <c r="Y81" s="556"/>
      <c r="Z81" s="557"/>
    </row>
    <row r="82" spans="1:31" ht="15" customHeight="1" x14ac:dyDescent="0.25">
      <c r="B82" s="536" t="s">
        <v>286</v>
      </c>
      <c r="C82" s="537"/>
      <c r="D82" s="538" t="s">
        <v>287</v>
      </c>
      <c r="E82" s="537"/>
      <c r="F82" s="538" t="s">
        <v>288</v>
      </c>
      <c r="G82" s="537"/>
      <c r="H82" s="538" t="s">
        <v>289</v>
      </c>
      <c r="I82" s="537"/>
      <c r="J82" s="538" t="s">
        <v>290</v>
      </c>
      <c r="K82" s="537"/>
      <c r="L82" s="538" t="s">
        <v>291</v>
      </c>
      <c r="M82" s="537"/>
      <c r="N82" s="538" t="s">
        <v>292</v>
      </c>
      <c r="O82" s="537"/>
      <c r="P82" s="538" t="s">
        <v>293</v>
      </c>
      <c r="Q82" s="537"/>
      <c r="R82" s="538" t="s">
        <v>294</v>
      </c>
      <c r="S82" s="537"/>
      <c r="T82" s="551" t="s">
        <v>295</v>
      </c>
      <c r="U82" s="552"/>
      <c r="V82" s="551" t="s">
        <v>296</v>
      </c>
      <c r="W82" s="552"/>
      <c r="X82" s="551" t="s">
        <v>297</v>
      </c>
      <c r="Y82" s="552"/>
      <c r="Z82" s="200" t="s">
        <v>298</v>
      </c>
    </row>
    <row r="83" spans="1:31" ht="15" customHeight="1" thickBot="1" x14ac:dyDescent="0.3">
      <c r="B83" s="563">
        <v>0</v>
      </c>
      <c r="C83" s="550"/>
      <c r="D83" s="549">
        <v>0</v>
      </c>
      <c r="E83" s="550"/>
      <c r="F83" s="549">
        <v>0</v>
      </c>
      <c r="G83" s="550"/>
      <c r="H83" s="549">
        <v>2700</v>
      </c>
      <c r="I83" s="550"/>
      <c r="J83" s="549">
        <v>0</v>
      </c>
      <c r="K83" s="550"/>
      <c r="L83" s="549">
        <v>0</v>
      </c>
      <c r="M83" s="550"/>
      <c r="N83" s="549"/>
      <c r="O83" s="550"/>
      <c r="P83" s="549">
        <v>0</v>
      </c>
      <c r="Q83" s="550"/>
      <c r="R83" s="549">
        <v>7400</v>
      </c>
      <c r="S83" s="550"/>
      <c r="T83" s="553">
        <v>0</v>
      </c>
      <c r="U83" s="554"/>
      <c r="V83" s="553">
        <v>0</v>
      </c>
      <c r="W83" s="554"/>
      <c r="X83" s="553"/>
      <c r="Y83" s="554"/>
      <c r="Z83" s="233">
        <f>SUM(B83:Y83)</f>
        <v>10100</v>
      </c>
    </row>
    <row r="84" spans="1:31" ht="20.25" customHeight="1" thickBot="1" x14ac:dyDescent="0.3">
      <c r="B84" s="217"/>
      <c r="C84" s="217"/>
      <c r="D84" s="217"/>
      <c r="E84" s="217"/>
      <c r="F84" s="217"/>
      <c r="G84" s="217"/>
      <c r="H84" s="217"/>
      <c r="I84" s="217"/>
      <c r="J84" s="217"/>
      <c r="K84" s="217"/>
      <c r="L84" s="217"/>
      <c r="M84" s="217"/>
      <c r="N84" s="217"/>
      <c r="O84" s="217"/>
      <c r="P84" s="217"/>
      <c r="Q84" s="217"/>
      <c r="R84" s="217"/>
      <c r="S84" s="217"/>
      <c r="T84" s="218"/>
      <c r="U84" s="218"/>
      <c r="V84" s="218"/>
      <c r="W84" s="218"/>
      <c r="X84" s="218"/>
      <c r="Y84" s="218"/>
      <c r="Z84" s="221"/>
    </row>
    <row r="85" spans="1:31" ht="42.75" customHeight="1" thickBot="1" x14ac:dyDescent="0.4">
      <c r="A85" s="542" t="s">
        <v>390</v>
      </c>
      <c r="B85" s="543"/>
      <c r="C85" s="543"/>
      <c r="D85" s="543"/>
      <c r="E85" s="543"/>
      <c r="F85" s="543"/>
      <c r="G85" s="543"/>
      <c r="H85" s="543"/>
      <c r="I85" s="543"/>
      <c r="J85" s="543"/>
      <c r="K85" s="543"/>
      <c r="L85" s="543"/>
      <c r="M85" s="543"/>
      <c r="N85" s="543"/>
      <c r="O85" s="543"/>
      <c r="P85" s="543"/>
      <c r="Q85" s="543"/>
      <c r="R85" s="543"/>
      <c r="S85" s="543"/>
      <c r="T85" s="543"/>
      <c r="U85" s="543"/>
      <c r="V85" s="543"/>
      <c r="W85" s="543"/>
      <c r="X85" s="543"/>
      <c r="Y85" s="543"/>
      <c r="Z85" s="544"/>
    </row>
    <row r="86" spans="1:31" ht="18.75" customHeight="1" thickBot="1" x14ac:dyDescent="0.4">
      <c r="A86" s="297"/>
      <c r="B86" s="295"/>
      <c r="C86" s="295"/>
      <c r="D86" s="295"/>
      <c r="E86" s="295"/>
      <c r="F86" s="295"/>
      <c r="G86" s="295"/>
      <c r="H86" s="295"/>
      <c r="I86" s="295"/>
      <c r="J86" s="295"/>
      <c r="K86" s="295"/>
      <c r="L86" s="295"/>
      <c r="M86" s="295"/>
      <c r="N86" s="295"/>
      <c r="O86" s="298"/>
      <c r="P86" s="298"/>
      <c r="Q86" s="546"/>
      <c r="R86" s="547"/>
      <c r="S86" s="295"/>
      <c r="T86" s="295"/>
      <c r="U86" s="295"/>
      <c r="V86" s="295"/>
      <c r="W86" s="295"/>
      <c r="X86" s="295"/>
      <c r="Y86" s="295"/>
      <c r="Z86" s="296"/>
    </row>
    <row r="87" spans="1:31" ht="18.75" customHeight="1" thickBot="1" x14ac:dyDescent="0.4">
      <c r="A87" s="263"/>
      <c r="B87" s="263"/>
      <c r="C87" s="263"/>
      <c r="D87" s="263"/>
      <c r="E87" s="263"/>
      <c r="F87" s="263"/>
      <c r="G87" s="263"/>
      <c r="H87" s="263"/>
      <c r="I87" s="263"/>
      <c r="J87" s="263"/>
      <c r="K87" s="263"/>
      <c r="L87" s="263"/>
      <c r="M87" s="263"/>
      <c r="N87" s="263"/>
      <c r="O87" s="263"/>
      <c r="P87" s="263"/>
      <c r="Q87" s="263"/>
      <c r="R87" s="263"/>
      <c r="S87" s="263"/>
      <c r="T87" s="263"/>
      <c r="U87" s="263"/>
      <c r="V87" s="263"/>
      <c r="W87" s="263"/>
      <c r="X87" s="263"/>
      <c r="Y87" s="263"/>
      <c r="Z87" s="263"/>
    </row>
    <row r="88" spans="1:31" ht="42" customHeight="1" thickBot="1" x14ac:dyDescent="0.4">
      <c r="A88" s="542" t="s">
        <v>391</v>
      </c>
      <c r="B88" s="543"/>
      <c r="C88" s="543"/>
      <c r="D88" s="543"/>
      <c r="E88" s="543"/>
      <c r="F88" s="543"/>
      <c r="G88" s="543"/>
      <c r="H88" s="543"/>
      <c r="I88" s="543"/>
      <c r="J88" s="543"/>
      <c r="K88" s="543"/>
      <c r="L88" s="543"/>
      <c r="M88" s="543"/>
      <c r="N88" s="543"/>
      <c r="O88" s="543"/>
      <c r="P88" s="543"/>
      <c r="Q88" s="543"/>
      <c r="R88" s="543"/>
      <c r="S88" s="543"/>
      <c r="T88" s="543"/>
      <c r="U88" s="543"/>
      <c r="V88" s="543"/>
      <c r="W88" s="543"/>
      <c r="X88" s="543"/>
      <c r="Y88" s="543"/>
      <c r="Z88" s="544"/>
    </row>
    <row r="89" spans="1:31" ht="18.75" customHeight="1" thickBot="1" x14ac:dyDescent="0.4">
      <c r="A89" s="301">
        <v>15008.72</v>
      </c>
      <c r="B89" s="294" t="s">
        <v>9</v>
      </c>
      <c r="C89" s="548">
        <v>1370</v>
      </c>
      <c r="D89" s="548"/>
      <c r="E89" s="294" t="s">
        <v>9</v>
      </c>
      <c r="F89" s="548">
        <v>1640</v>
      </c>
      <c r="G89" s="548"/>
      <c r="H89" s="294" t="s">
        <v>9</v>
      </c>
      <c r="I89" s="548">
        <v>780</v>
      </c>
      <c r="J89" s="548"/>
      <c r="K89" s="294" t="s">
        <v>9</v>
      </c>
      <c r="L89" s="545">
        <v>180</v>
      </c>
      <c r="M89" s="545"/>
      <c r="N89" s="294" t="s">
        <v>9</v>
      </c>
      <c r="O89" s="548">
        <v>215.88</v>
      </c>
      <c r="P89" s="548"/>
      <c r="Q89" s="294" t="s">
        <v>9</v>
      </c>
      <c r="R89" s="548">
        <v>215.88</v>
      </c>
      <c r="S89" s="548"/>
      <c r="T89" s="298" t="s">
        <v>7</v>
      </c>
      <c r="U89" s="546"/>
      <c r="V89" s="545"/>
      <c r="W89" s="547"/>
      <c r="X89" s="298"/>
      <c r="Y89" s="298"/>
      <c r="Z89" s="302"/>
    </row>
    <row r="90" spans="1:31" ht="18.75" customHeight="1" thickBot="1" x14ac:dyDescent="0.35">
      <c r="A90" s="238"/>
      <c r="B90" s="238"/>
      <c r="C90" s="238"/>
      <c r="D90" s="238"/>
      <c r="E90" s="238"/>
      <c r="F90" s="238"/>
      <c r="G90" s="238"/>
      <c r="H90" s="238"/>
      <c r="I90" s="238"/>
      <c r="J90" s="238"/>
      <c r="K90" s="238"/>
      <c r="L90" s="238"/>
      <c r="M90" s="238"/>
      <c r="N90" s="238"/>
      <c r="O90" s="238"/>
      <c r="P90" s="238"/>
      <c r="Q90" s="238"/>
      <c r="R90" s="238"/>
      <c r="S90" s="238"/>
      <c r="T90" s="238"/>
      <c r="U90" s="238"/>
      <c r="V90" s="238"/>
      <c r="W90" s="238"/>
      <c r="X90" s="238"/>
      <c r="Y90" s="238"/>
      <c r="Z90" s="238"/>
    </row>
    <row r="91" spans="1:31" ht="38.25" customHeight="1" thickBot="1" x14ac:dyDescent="0.35">
      <c r="A91" s="238"/>
      <c r="B91" s="555" t="s">
        <v>320</v>
      </c>
      <c r="C91" s="556"/>
      <c r="D91" s="556"/>
      <c r="E91" s="556"/>
      <c r="F91" s="556"/>
      <c r="G91" s="556"/>
      <c r="H91" s="556"/>
      <c r="I91" s="556"/>
      <c r="J91" s="556"/>
      <c r="K91" s="556"/>
      <c r="L91" s="556"/>
      <c r="M91" s="556"/>
      <c r="N91" s="556"/>
      <c r="O91" s="556"/>
      <c r="P91" s="556"/>
      <c r="Q91" s="556"/>
      <c r="R91" s="556"/>
      <c r="S91" s="556"/>
      <c r="T91" s="556"/>
      <c r="U91" s="556"/>
      <c r="V91" s="556"/>
      <c r="W91" s="556"/>
      <c r="X91" s="556"/>
      <c r="Y91" s="556"/>
      <c r="Z91" s="557"/>
    </row>
    <row r="92" spans="1:31" ht="15" customHeight="1" x14ac:dyDescent="0.25">
      <c r="B92" s="536" t="s">
        <v>286</v>
      </c>
      <c r="C92" s="537"/>
      <c r="D92" s="538" t="s">
        <v>287</v>
      </c>
      <c r="E92" s="537"/>
      <c r="F92" s="538" t="s">
        <v>288</v>
      </c>
      <c r="G92" s="537"/>
      <c r="H92" s="538" t="s">
        <v>289</v>
      </c>
      <c r="I92" s="537"/>
      <c r="J92" s="538" t="s">
        <v>290</v>
      </c>
      <c r="K92" s="537"/>
      <c r="L92" s="538" t="s">
        <v>291</v>
      </c>
      <c r="M92" s="537"/>
      <c r="N92" s="538" t="s">
        <v>292</v>
      </c>
      <c r="O92" s="537"/>
      <c r="P92" s="538" t="s">
        <v>293</v>
      </c>
      <c r="Q92" s="537"/>
      <c r="R92" s="538" t="s">
        <v>294</v>
      </c>
      <c r="S92" s="537"/>
      <c r="T92" s="551" t="s">
        <v>295</v>
      </c>
      <c r="U92" s="552"/>
      <c r="V92" s="551" t="s">
        <v>296</v>
      </c>
      <c r="W92" s="552"/>
      <c r="X92" s="551" t="s">
        <v>297</v>
      </c>
      <c r="Y92" s="552"/>
      <c r="Z92" s="200" t="s">
        <v>298</v>
      </c>
      <c r="AB92" s="559" t="s">
        <v>329</v>
      </c>
      <c r="AC92" s="559"/>
      <c r="AD92" s="559"/>
      <c r="AE92" s="559"/>
    </row>
    <row r="93" spans="1:31" ht="15" customHeight="1" thickBot="1" x14ac:dyDescent="0.3">
      <c r="B93" s="539">
        <v>0</v>
      </c>
      <c r="C93" s="535"/>
      <c r="D93" s="535">
        <v>0</v>
      </c>
      <c r="E93" s="535"/>
      <c r="F93" s="535">
        <v>0</v>
      </c>
      <c r="G93" s="535"/>
      <c r="H93" s="535">
        <v>0</v>
      </c>
      <c r="I93" s="535"/>
      <c r="J93" s="535">
        <v>0</v>
      </c>
      <c r="K93" s="535"/>
      <c r="L93" s="535">
        <v>0</v>
      </c>
      <c r="M93" s="535"/>
      <c r="N93" s="535">
        <v>0</v>
      </c>
      <c r="O93" s="535"/>
      <c r="P93" s="535">
        <v>0</v>
      </c>
      <c r="Q93" s="535"/>
      <c r="R93" s="535">
        <v>2000</v>
      </c>
      <c r="S93" s="535"/>
      <c r="T93" s="560">
        <v>0</v>
      </c>
      <c r="U93" s="560"/>
      <c r="V93" s="560">
        <v>0</v>
      </c>
      <c r="W93" s="560"/>
      <c r="X93" s="560">
        <v>0</v>
      </c>
      <c r="Y93" s="560"/>
      <c r="Z93" s="233">
        <f>SUM(B93:Y93)</f>
        <v>2000</v>
      </c>
      <c r="AB93" s="558">
        <f>Z79+Z83+Q86+U89+Z93</f>
        <v>384581.00000000006</v>
      </c>
      <c r="AC93" s="559"/>
      <c r="AD93" s="559"/>
      <c r="AE93" s="559"/>
    </row>
    <row r="94" spans="1:31" ht="15" customHeight="1" x14ac:dyDescent="0.25">
      <c r="B94" s="270"/>
      <c r="C94" s="534"/>
      <c r="D94" s="534"/>
      <c r="E94" s="534"/>
      <c r="F94" s="534"/>
      <c r="G94" s="531"/>
      <c r="H94" s="531"/>
      <c r="I94" s="268"/>
      <c r="J94" s="517"/>
      <c r="K94" s="517"/>
      <c r="L94" s="268"/>
      <c r="M94" s="523"/>
      <c r="N94" s="523"/>
      <c r="O94" s="515"/>
      <c r="P94" s="515"/>
      <c r="Q94" s="515"/>
      <c r="R94" s="182"/>
    </row>
    <row r="95" spans="1:31" ht="15" customHeight="1" x14ac:dyDescent="0.25">
      <c r="B95" s="270"/>
      <c r="C95" s="534"/>
      <c r="D95" s="534"/>
      <c r="E95" s="534"/>
      <c r="F95" s="534"/>
      <c r="G95" s="531"/>
      <c r="H95" s="531"/>
      <c r="I95" s="268"/>
      <c r="J95" s="517"/>
      <c r="K95" s="517"/>
      <c r="L95" s="268"/>
      <c r="M95" s="523"/>
      <c r="N95" s="523"/>
      <c r="O95" s="515"/>
      <c r="P95" s="515"/>
      <c r="Q95" s="515"/>
      <c r="R95" s="182"/>
    </row>
    <row r="96" spans="1:31" ht="15" customHeight="1" x14ac:dyDescent="0.25">
      <c r="B96" s="270"/>
      <c r="C96" s="534"/>
      <c r="D96" s="534"/>
      <c r="E96" s="534"/>
      <c r="F96" s="534"/>
      <c r="G96" s="531"/>
      <c r="H96" s="531"/>
      <c r="I96" s="268"/>
      <c r="J96" s="517"/>
      <c r="K96" s="517"/>
      <c r="L96" s="268"/>
      <c r="M96" s="523"/>
      <c r="N96" s="523"/>
      <c r="O96" s="515"/>
      <c r="P96" s="515"/>
      <c r="Q96" s="515"/>
      <c r="R96" s="182"/>
    </row>
    <row r="97" spans="2:19" ht="15" customHeight="1" x14ac:dyDescent="0.25">
      <c r="B97" s="270"/>
      <c r="C97" s="534"/>
      <c r="D97" s="534"/>
      <c r="E97" s="534"/>
      <c r="F97" s="534"/>
      <c r="G97" s="531"/>
      <c r="H97" s="531"/>
      <c r="I97" s="268"/>
      <c r="J97" s="517"/>
      <c r="K97" s="517"/>
      <c r="L97" s="268"/>
      <c r="M97" s="523"/>
      <c r="N97" s="523"/>
      <c r="O97" s="515"/>
      <c r="P97" s="515"/>
      <c r="Q97" s="515"/>
      <c r="R97" s="182"/>
    </row>
    <row r="98" spans="2:19" ht="15" customHeight="1" x14ac:dyDescent="0.25">
      <c r="B98" s="270"/>
      <c r="C98" s="534"/>
      <c r="D98" s="534"/>
      <c r="E98" s="534"/>
      <c r="F98" s="534"/>
      <c r="G98" s="531"/>
      <c r="H98" s="531"/>
      <c r="I98" s="268"/>
      <c r="J98" s="517"/>
      <c r="K98" s="517"/>
      <c r="L98" s="268"/>
      <c r="M98" s="523"/>
      <c r="N98" s="523"/>
      <c r="O98" s="515"/>
      <c r="P98" s="515"/>
      <c r="Q98" s="515"/>
      <c r="R98" s="182"/>
    </row>
    <row r="99" spans="2:19" ht="15" customHeight="1" x14ac:dyDescent="0.25">
      <c r="B99" s="270"/>
      <c r="C99" s="534"/>
      <c r="D99" s="534"/>
      <c r="E99" s="534"/>
      <c r="F99" s="534"/>
      <c r="G99" s="531"/>
      <c r="H99" s="531"/>
      <c r="I99" s="268"/>
      <c r="J99" s="517"/>
      <c r="K99" s="517"/>
      <c r="L99" s="268"/>
      <c r="M99" s="523"/>
      <c r="N99" s="523"/>
      <c r="O99" s="515"/>
      <c r="P99" s="515"/>
      <c r="Q99" s="515"/>
      <c r="R99" s="182"/>
    </row>
    <row r="100" spans="2:19" ht="15" customHeight="1" x14ac:dyDescent="0.25">
      <c r="B100" s="270"/>
      <c r="C100" s="534"/>
      <c r="D100" s="534"/>
      <c r="E100" s="534"/>
      <c r="F100" s="534"/>
      <c r="G100" s="531"/>
      <c r="H100" s="531"/>
      <c r="I100" s="268"/>
      <c r="J100" s="517"/>
      <c r="K100" s="517"/>
      <c r="L100" s="268"/>
      <c r="M100" s="523"/>
      <c r="N100" s="523"/>
      <c r="O100" s="515"/>
      <c r="P100" s="515"/>
      <c r="Q100" s="515"/>
      <c r="R100" s="182"/>
    </row>
    <row r="101" spans="2:19" ht="15" customHeight="1" x14ac:dyDescent="0.25">
      <c r="B101" s="270"/>
      <c r="C101" s="534"/>
      <c r="D101" s="534"/>
      <c r="E101" s="534"/>
      <c r="F101" s="534"/>
      <c r="G101" s="531"/>
      <c r="H101" s="531"/>
      <c r="I101" s="268"/>
      <c r="J101" s="517"/>
      <c r="K101" s="517"/>
      <c r="L101" s="268"/>
      <c r="M101" s="523"/>
      <c r="N101" s="523"/>
      <c r="O101" s="515"/>
      <c r="P101" s="515"/>
      <c r="Q101" s="515"/>
      <c r="R101" s="182"/>
    </row>
    <row r="102" spans="2:19" ht="15" customHeight="1" x14ac:dyDescent="0.25">
      <c r="B102" s="270"/>
      <c r="C102" s="534"/>
      <c r="D102" s="534"/>
      <c r="E102" s="534"/>
      <c r="F102" s="534"/>
      <c r="G102" s="531"/>
      <c r="H102" s="531"/>
      <c r="I102" s="268"/>
      <c r="J102" s="517"/>
      <c r="K102" s="517"/>
      <c r="L102" s="268"/>
      <c r="M102" s="523"/>
      <c r="N102" s="523"/>
      <c r="O102" s="515"/>
      <c r="P102" s="515"/>
      <c r="Q102" s="515"/>
      <c r="R102" s="182"/>
    </row>
    <row r="103" spans="2:19" ht="15" customHeight="1" x14ac:dyDescent="0.25">
      <c r="B103" s="270"/>
      <c r="C103" s="534"/>
      <c r="D103" s="534"/>
      <c r="E103" s="534"/>
      <c r="F103" s="534"/>
      <c r="G103" s="531"/>
      <c r="H103" s="531"/>
      <c r="I103" s="268"/>
      <c r="J103" s="517"/>
      <c r="K103" s="517"/>
      <c r="L103" s="268"/>
      <c r="M103" s="523"/>
      <c r="N103" s="523"/>
      <c r="O103" s="515"/>
      <c r="P103" s="515"/>
      <c r="Q103" s="515"/>
      <c r="R103" s="182"/>
    </row>
    <row r="104" spans="2:19" ht="15" customHeight="1" x14ac:dyDescent="0.25">
      <c r="B104" s="270"/>
      <c r="C104" s="534"/>
      <c r="D104" s="534"/>
      <c r="E104" s="534"/>
      <c r="F104" s="534"/>
      <c r="G104" s="531"/>
      <c r="H104" s="531"/>
      <c r="I104" s="268"/>
      <c r="J104" s="517"/>
      <c r="K104" s="517"/>
      <c r="L104" s="268"/>
      <c r="M104" s="523"/>
      <c r="N104" s="523"/>
      <c r="O104" s="515"/>
      <c r="P104" s="515"/>
      <c r="Q104" s="515"/>
      <c r="R104" s="182"/>
    </row>
    <row r="105" spans="2:19" ht="15" hidden="1" customHeight="1" x14ac:dyDescent="0.25">
      <c r="B105" s="270"/>
      <c r="C105" s="529"/>
      <c r="D105" s="529"/>
      <c r="E105" s="529"/>
      <c r="F105" s="529"/>
      <c r="G105" s="531"/>
      <c r="H105" s="531"/>
      <c r="I105" s="269"/>
      <c r="J105" s="532"/>
      <c r="K105" s="532"/>
      <c r="L105" s="269"/>
      <c r="M105" s="530"/>
      <c r="N105" s="530"/>
      <c r="O105" s="515"/>
      <c r="P105" s="515"/>
      <c r="Q105" s="515"/>
      <c r="R105" s="182"/>
    </row>
    <row r="106" spans="2:19" ht="15" hidden="1" customHeight="1" x14ac:dyDescent="0.25">
      <c r="B106" s="270"/>
      <c r="C106" s="529"/>
      <c r="D106" s="529"/>
      <c r="E106" s="529"/>
      <c r="F106" s="529"/>
      <c r="G106" s="531"/>
      <c r="H106" s="531"/>
      <c r="I106" s="269"/>
      <c r="J106" s="532"/>
      <c r="K106" s="532"/>
      <c r="L106" s="269"/>
      <c r="M106" s="530"/>
      <c r="N106" s="530"/>
      <c r="O106" s="515"/>
      <c r="P106" s="515"/>
      <c r="Q106" s="515"/>
      <c r="R106" s="182"/>
    </row>
    <row r="107" spans="2:19" ht="15" hidden="1" customHeight="1" x14ac:dyDescent="0.25">
      <c r="B107" s="270"/>
      <c r="C107" s="529"/>
      <c r="D107" s="529"/>
      <c r="E107" s="529"/>
      <c r="F107" s="529"/>
      <c r="G107" s="531"/>
      <c r="H107" s="531"/>
      <c r="I107" s="269"/>
      <c r="J107" s="532"/>
      <c r="K107" s="532"/>
      <c r="L107" s="269"/>
      <c r="M107" s="530"/>
      <c r="N107" s="530"/>
      <c r="O107" s="515"/>
      <c r="P107" s="515"/>
      <c r="Q107" s="515"/>
      <c r="R107" s="182"/>
    </row>
    <row r="108" spans="2:19" ht="15" hidden="1" customHeight="1" x14ac:dyDescent="0.25">
      <c r="B108" s="270"/>
      <c r="C108" s="529"/>
      <c r="D108" s="529"/>
      <c r="E108" s="529"/>
      <c r="F108" s="529"/>
      <c r="G108" s="531"/>
      <c r="H108" s="531"/>
      <c r="I108" s="269"/>
      <c r="J108" s="532"/>
      <c r="K108" s="532"/>
      <c r="L108" s="269"/>
      <c r="M108" s="530"/>
      <c r="N108" s="530"/>
      <c r="O108" s="515"/>
      <c r="P108" s="515"/>
      <c r="Q108" s="515"/>
      <c r="R108" s="182"/>
    </row>
    <row r="109" spans="2:19" ht="17.25" hidden="1" customHeight="1" x14ac:dyDescent="0.25">
      <c r="B109" s="270"/>
      <c r="C109" s="529"/>
      <c r="D109" s="529"/>
      <c r="E109" s="529"/>
      <c r="F109" s="529"/>
      <c r="G109" s="531"/>
      <c r="H109" s="531"/>
      <c r="I109" s="269"/>
      <c r="J109" s="532"/>
      <c r="K109" s="532"/>
      <c r="L109" s="269"/>
      <c r="M109" s="530"/>
      <c r="N109" s="530"/>
      <c r="O109" s="515"/>
      <c r="P109" s="515"/>
      <c r="Q109" s="515"/>
      <c r="R109" s="241"/>
    </row>
    <row r="110" spans="2:19" ht="18.75" customHeight="1" x14ac:dyDescent="0.25">
      <c r="B110" s="242"/>
      <c r="C110" s="524"/>
      <c r="D110" s="524"/>
      <c r="E110" s="524"/>
      <c r="F110" s="524"/>
      <c r="G110" s="533"/>
      <c r="H110" s="533"/>
      <c r="I110" s="268"/>
      <c r="J110" s="517"/>
      <c r="K110" s="517"/>
      <c r="L110" s="517"/>
      <c r="M110" s="523"/>
      <c r="N110" s="523"/>
      <c r="O110" s="520"/>
      <c r="P110" s="520"/>
      <c r="Q110" s="520"/>
      <c r="R110" s="243"/>
      <c r="S110" s="13"/>
    </row>
    <row r="111" spans="2:19" ht="24.9" customHeight="1" x14ac:dyDescent="0.25">
      <c r="B111" s="244"/>
      <c r="C111" s="245"/>
      <c r="D111" s="245"/>
      <c r="E111" s="245"/>
      <c r="F111" s="245"/>
      <c r="G111" s="246"/>
      <c r="H111" s="246"/>
      <c r="I111" s="247"/>
      <c r="J111" s="248"/>
      <c r="K111" s="248"/>
      <c r="L111" s="248"/>
      <c r="M111" s="249"/>
      <c r="N111" s="249"/>
      <c r="O111" s="250"/>
      <c r="P111" s="250"/>
      <c r="Q111" s="251"/>
      <c r="R111" s="251"/>
      <c r="S111" s="19"/>
    </row>
    <row r="112" spans="2:19" ht="13.8" x14ac:dyDescent="0.25">
      <c r="B112" s="518"/>
      <c r="C112" s="519"/>
      <c r="D112" s="519"/>
      <c r="E112" s="519"/>
      <c r="F112" s="519"/>
      <c r="G112" s="519"/>
      <c r="H112" s="519"/>
      <c r="I112" s="519"/>
      <c r="J112" s="519"/>
      <c r="K112" s="519"/>
      <c r="L112" s="519"/>
      <c r="M112" s="519"/>
      <c r="N112" s="519"/>
      <c r="O112" s="519"/>
      <c r="P112" s="519"/>
      <c r="Q112" s="251"/>
      <c r="R112" s="251"/>
      <c r="S112" s="19"/>
    </row>
    <row r="113" spans="2:28" ht="15.75" customHeight="1" x14ac:dyDescent="0.25">
      <c r="B113" s="244"/>
      <c r="C113" s="245"/>
      <c r="D113" s="245"/>
      <c r="E113" s="245"/>
      <c r="F113" s="245"/>
      <c r="G113" s="252"/>
      <c r="H113" s="252"/>
      <c r="I113" s="247"/>
      <c r="J113" s="521"/>
      <c r="K113" s="522"/>
      <c r="L113" s="522"/>
      <c r="M113" s="522"/>
      <c r="N113" s="522"/>
      <c r="O113" s="522"/>
      <c r="P113" s="522"/>
      <c r="Q113" s="253"/>
      <c r="R113" s="253"/>
      <c r="S113" s="19"/>
    </row>
    <row r="114" spans="2:28" ht="15.75" customHeight="1" x14ac:dyDescent="0.25">
      <c r="B114" s="524"/>
      <c r="C114" s="524"/>
      <c r="D114" s="524"/>
      <c r="E114" s="524"/>
      <c r="F114" s="524"/>
      <c r="G114" s="524"/>
      <c r="H114" s="524"/>
      <c r="I114" s="524"/>
      <c r="J114" s="498"/>
      <c r="K114" s="498"/>
      <c r="L114" s="498"/>
      <c r="M114" s="498"/>
      <c r="N114" s="498"/>
      <c r="O114" s="498"/>
      <c r="P114" s="498"/>
      <c r="Q114" s="271"/>
      <c r="R114" s="254"/>
      <c r="S114" s="8"/>
    </row>
    <row r="115" spans="2:28" ht="15.75" customHeight="1" x14ac:dyDescent="0.25">
      <c r="B115" s="497"/>
      <c r="C115" s="497"/>
      <c r="D115" s="497"/>
      <c r="E115" s="497"/>
      <c r="F115" s="497"/>
      <c r="G115" s="497"/>
      <c r="H115" s="497"/>
      <c r="I115" s="497"/>
      <c r="J115" s="498"/>
      <c r="K115" s="498"/>
      <c r="L115" s="498"/>
      <c r="M115" s="498"/>
      <c r="N115" s="498"/>
      <c r="O115" s="498"/>
      <c r="P115" s="498"/>
      <c r="Q115" s="271"/>
      <c r="R115" s="254"/>
      <c r="S115" s="8"/>
    </row>
    <row r="116" spans="2:28" ht="15.75" customHeight="1" x14ac:dyDescent="0.25">
      <c r="B116" s="497"/>
      <c r="C116" s="497"/>
      <c r="D116" s="497"/>
      <c r="E116" s="497"/>
      <c r="F116" s="497"/>
      <c r="G116" s="497"/>
      <c r="H116" s="497"/>
      <c r="I116" s="497"/>
      <c r="J116" s="498"/>
      <c r="K116" s="498"/>
      <c r="L116" s="498"/>
      <c r="M116" s="498"/>
      <c r="N116" s="498"/>
      <c r="O116" s="498"/>
      <c r="P116" s="498"/>
      <c r="Q116" s="271"/>
      <c r="R116" s="254"/>
      <c r="S116" s="8"/>
    </row>
    <row r="117" spans="2:28" ht="15.75" customHeight="1" x14ac:dyDescent="0.25">
      <c r="B117" s="497"/>
      <c r="C117" s="497"/>
      <c r="D117" s="497"/>
      <c r="E117" s="497"/>
      <c r="F117" s="497"/>
      <c r="G117" s="497"/>
      <c r="H117" s="497"/>
      <c r="I117" s="497"/>
      <c r="J117" s="498"/>
      <c r="K117" s="498"/>
      <c r="L117" s="498"/>
      <c r="M117" s="498"/>
      <c r="N117" s="498"/>
      <c r="O117" s="498"/>
      <c r="P117" s="498"/>
      <c r="Q117" s="271"/>
      <c r="R117" s="254"/>
      <c r="S117" s="8"/>
    </row>
    <row r="118" spans="2:28" ht="15.75" hidden="1" customHeight="1" x14ac:dyDescent="0.25">
      <c r="B118" s="497"/>
      <c r="C118" s="497"/>
      <c r="D118" s="497"/>
      <c r="E118" s="497"/>
      <c r="F118" s="497"/>
      <c r="G118" s="497"/>
      <c r="H118" s="497"/>
      <c r="I118" s="497"/>
      <c r="J118" s="498"/>
      <c r="K118" s="498"/>
      <c r="L118" s="498"/>
      <c r="M118" s="498"/>
      <c r="N118" s="498"/>
      <c r="O118" s="498"/>
      <c r="P118" s="498"/>
      <c r="Q118" s="271"/>
      <c r="R118" s="254"/>
      <c r="S118" s="8"/>
    </row>
    <row r="119" spans="2:28" ht="16.5" customHeight="1" x14ac:dyDescent="0.25">
      <c r="B119" s="499"/>
      <c r="C119" s="499"/>
      <c r="D119" s="499"/>
      <c r="E119" s="499"/>
      <c r="F119" s="499"/>
      <c r="G119" s="499"/>
      <c r="H119" s="499"/>
      <c r="I119" s="499"/>
      <c r="J119" s="527"/>
      <c r="K119" s="527"/>
      <c r="L119" s="527"/>
      <c r="M119" s="527"/>
      <c r="N119" s="527"/>
      <c r="O119" s="527"/>
      <c r="P119" s="527"/>
      <c r="Q119" s="182"/>
      <c r="R119" s="182"/>
    </row>
    <row r="120" spans="2:28" x14ac:dyDescent="0.25">
      <c r="B120" s="182"/>
      <c r="C120" s="182"/>
      <c r="D120" s="182"/>
      <c r="E120" s="182"/>
      <c r="F120" s="182"/>
      <c r="G120" s="182"/>
      <c r="H120" s="182"/>
      <c r="I120" s="182"/>
      <c r="J120" s="182"/>
      <c r="K120" s="182"/>
      <c r="L120" s="182"/>
      <c r="M120" s="182"/>
      <c r="N120" s="182"/>
      <c r="O120" s="182"/>
      <c r="P120" s="182"/>
      <c r="Q120" s="182"/>
      <c r="R120" s="182"/>
    </row>
    <row r="121" spans="2:28" ht="13.8" x14ac:dyDescent="0.25">
      <c r="B121" s="525"/>
      <c r="C121" s="526"/>
      <c r="D121" s="526"/>
      <c r="E121" s="526"/>
      <c r="F121" s="526"/>
      <c r="G121" s="255"/>
      <c r="H121" s="256"/>
      <c r="I121" s="257"/>
      <c r="J121" s="258"/>
      <c r="K121" s="259"/>
      <c r="L121" s="258"/>
      <c r="M121" s="258"/>
      <c r="N121" s="258"/>
      <c r="O121" s="258"/>
      <c r="P121" s="258"/>
      <c r="Q121" s="258"/>
      <c r="R121" s="258"/>
      <c r="S121" s="4"/>
    </row>
    <row r="122" spans="2:28" x14ac:dyDescent="0.25">
      <c r="B122" s="182"/>
      <c r="C122" s="182"/>
      <c r="D122" s="182"/>
      <c r="E122" s="182"/>
      <c r="F122" s="182"/>
      <c r="G122" s="182"/>
      <c r="H122" s="182"/>
      <c r="I122" s="182"/>
      <c r="J122" s="182"/>
      <c r="K122" s="182"/>
      <c r="L122" s="182"/>
      <c r="M122" s="182"/>
      <c r="N122" s="182"/>
      <c r="O122" s="182"/>
      <c r="P122" s="182"/>
      <c r="Q122" s="182"/>
      <c r="R122" s="182"/>
    </row>
    <row r="123" spans="2:28" ht="13.8" x14ac:dyDescent="0.25">
      <c r="B123" s="502"/>
      <c r="C123" s="502"/>
      <c r="D123" s="502"/>
      <c r="E123" s="502"/>
      <c r="F123" s="502"/>
      <c r="G123" s="502"/>
      <c r="H123" s="502"/>
      <c r="I123" s="182"/>
      <c r="J123" s="528"/>
      <c r="K123" s="528"/>
      <c r="L123" s="528"/>
      <c r="M123" s="528"/>
      <c r="N123" s="528"/>
      <c r="O123" s="528"/>
      <c r="P123" s="528"/>
      <c r="Q123" s="528"/>
      <c r="R123" s="528"/>
    </row>
    <row r="124" spans="2:28" x14ac:dyDescent="0.25">
      <c r="B124" s="182"/>
      <c r="C124" s="182"/>
      <c r="D124" s="182"/>
      <c r="E124" s="182"/>
      <c r="F124" s="182"/>
      <c r="G124" s="182"/>
      <c r="H124" s="182"/>
      <c r="I124" s="182"/>
      <c r="J124" s="182"/>
      <c r="K124" s="182"/>
      <c r="L124" s="182"/>
      <c r="M124" s="182"/>
      <c r="N124" s="182"/>
      <c r="O124" s="182"/>
      <c r="P124" s="182"/>
      <c r="Q124" s="182"/>
      <c r="R124" s="182"/>
    </row>
    <row r="125" spans="2:28" ht="24.9" customHeight="1" x14ac:dyDescent="0.25">
      <c r="B125" s="260"/>
      <c r="C125" s="241"/>
      <c r="D125" s="241"/>
      <c r="E125" s="241"/>
      <c r="F125" s="241"/>
      <c r="G125" s="241"/>
      <c r="H125" s="241"/>
      <c r="I125" s="241"/>
      <c r="J125" s="516"/>
      <c r="K125" s="516"/>
      <c r="L125" s="516"/>
      <c r="M125" s="516"/>
      <c r="N125" s="516"/>
      <c r="O125" s="516"/>
      <c r="P125" s="516"/>
      <c r="Q125" s="261"/>
      <c r="R125" s="182"/>
      <c r="U125" s="397"/>
      <c r="V125" s="397"/>
      <c r="W125" s="397"/>
      <c r="X125" s="397"/>
      <c r="Y125" s="397"/>
      <c r="Z125" s="397"/>
      <c r="AA125" s="397"/>
      <c r="AB125" s="397"/>
    </row>
    <row r="126" spans="2:28" ht="12.75" customHeight="1" x14ac:dyDescent="0.25">
      <c r="B126" s="183"/>
      <c r="C126" s="184"/>
      <c r="D126" s="184"/>
      <c r="E126" s="184"/>
      <c r="F126" s="185"/>
      <c r="G126" s="185"/>
      <c r="H126" s="185"/>
      <c r="I126" s="186"/>
      <c r="J126" s="186"/>
      <c r="K126" s="186"/>
      <c r="L126" s="187"/>
      <c r="M126" s="187"/>
      <c r="N126" s="188"/>
      <c r="O126" s="188"/>
      <c r="P126" s="189"/>
      <c r="Q126" s="182"/>
      <c r="R126" s="182"/>
      <c r="U126" s="397"/>
      <c r="V126" s="397"/>
      <c r="W126" s="397"/>
      <c r="X126" s="397"/>
      <c r="Y126" s="397"/>
      <c r="Z126" s="397"/>
      <c r="AA126" s="397"/>
      <c r="AB126" s="397"/>
    </row>
    <row r="127" spans="2:28" x14ac:dyDescent="0.25">
      <c r="B127" s="183"/>
      <c r="C127" s="184"/>
      <c r="D127" s="184"/>
      <c r="E127" s="184"/>
      <c r="F127" s="185"/>
      <c r="G127" s="185"/>
      <c r="H127" s="185"/>
      <c r="I127" s="186"/>
      <c r="J127" s="186"/>
      <c r="K127" s="186"/>
      <c r="L127" s="187"/>
      <c r="M127" s="187"/>
      <c r="N127" s="188"/>
      <c r="O127" s="188"/>
      <c r="P127" s="189"/>
      <c r="Q127" s="182"/>
      <c r="R127" s="182"/>
      <c r="U127" s="397"/>
      <c r="V127" s="397"/>
      <c r="W127" s="397"/>
      <c r="X127" s="397"/>
      <c r="Y127" s="397"/>
      <c r="Z127" s="397"/>
      <c r="AA127" s="397"/>
      <c r="AB127" s="397"/>
    </row>
    <row r="128" spans="2:28" ht="13.8" x14ac:dyDescent="0.25">
      <c r="B128" s="510"/>
      <c r="C128" s="510"/>
      <c r="D128" s="510"/>
      <c r="E128" s="510"/>
      <c r="F128" s="510"/>
      <c r="G128" s="510"/>
      <c r="H128" s="510"/>
      <c r="I128" s="506"/>
      <c r="J128" s="507"/>
      <c r="K128" s="507"/>
      <c r="L128" s="507"/>
      <c r="M128" s="507"/>
      <c r="N128" s="507"/>
      <c r="O128" s="507"/>
      <c r="P128" s="507"/>
      <c r="Q128" s="507"/>
      <c r="R128" s="182"/>
      <c r="U128" s="397"/>
      <c r="V128" s="397"/>
      <c r="W128" s="397"/>
      <c r="X128" s="397"/>
      <c r="Y128" s="397"/>
      <c r="Z128" s="397"/>
      <c r="AA128" s="397"/>
      <c r="AB128" s="397"/>
    </row>
    <row r="129" spans="2:28" x14ac:dyDescent="0.25">
      <c r="B129" s="183"/>
      <c r="C129" s="184"/>
      <c r="D129" s="184"/>
      <c r="E129" s="184"/>
      <c r="F129" s="185"/>
      <c r="G129" s="185"/>
      <c r="H129" s="185"/>
      <c r="I129" s="186"/>
      <c r="J129" s="186"/>
      <c r="K129" s="186"/>
      <c r="L129" s="187"/>
      <c r="M129" s="187"/>
      <c r="N129" s="188"/>
      <c r="O129" s="188"/>
      <c r="P129" s="189"/>
      <c r="Q129" s="182"/>
      <c r="R129" s="182"/>
    </row>
    <row r="130" spans="2:28" ht="13.8" x14ac:dyDescent="0.25">
      <c r="B130" s="500"/>
      <c r="C130" s="500"/>
      <c r="D130" s="500"/>
      <c r="E130" s="500"/>
      <c r="F130" s="500"/>
      <c r="G130" s="500"/>
      <c r="H130" s="500"/>
      <c r="I130" s="500"/>
      <c r="J130" s="508"/>
      <c r="K130" s="508"/>
      <c r="L130" s="508"/>
      <c r="M130" s="508"/>
      <c r="N130" s="508"/>
      <c r="O130" s="188"/>
      <c r="P130" s="189"/>
      <c r="Q130" s="182"/>
      <c r="R130" s="182"/>
      <c r="U130" s="397"/>
      <c r="V130" s="397"/>
      <c r="W130" s="397"/>
      <c r="X130" s="397"/>
      <c r="Y130" s="397"/>
      <c r="Z130" s="397"/>
      <c r="AA130" s="397"/>
      <c r="AB130" s="397"/>
    </row>
    <row r="131" spans="2:28" ht="15" customHeight="1" x14ac:dyDescent="0.25">
      <c r="B131" s="500"/>
      <c r="C131" s="500"/>
      <c r="D131" s="500"/>
      <c r="E131" s="500"/>
      <c r="F131" s="500"/>
      <c r="G131" s="500"/>
      <c r="H131" s="500"/>
      <c r="I131" s="500"/>
      <c r="J131" s="505"/>
      <c r="K131" s="505"/>
      <c r="L131" s="505"/>
      <c r="M131" s="505"/>
      <c r="N131" s="505"/>
      <c r="O131" s="188"/>
      <c r="P131" s="503"/>
      <c r="Q131" s="504"/>
      <c r="R131" s="504"/>
      <c r="U131" s="397"/>
      <c r="V131" s="397"/>
      <c r="W131" s="397"/>
      <c r="X131" s="397"/>
      <c r="Y131" s="397"/>
      <c r="Z131" s="397"/>
      <c r="AA131" s="397"/>
      <c r="AB131" s="397"/>
    </row>
    <row r="132" spans="2:28" ht="13.8" x14ac:dyDescent="0.25">
      <c r="B132" s="500"/>
      <c r="C132" s="500"/>
      <c r="D132" s="500"/>
      <c r="E132" s="500"/>
      <c r="F132" s="500"/>
      <c r="G132" s="500"/>
      <c r="H132" s="500"/>
      <c r="I132" s="500"/>
      <c r="J132" s="505"/>
      <c r="K132" s="505"/>
      <c r="L132" s="505"/>
      <c r="M132" s="505"/>
      <c r="N132" s="505"/>
      <c r="O132" s="188"/>
      <c r="P132" s="504"/>
      <c r="Q132" s="504"/>
      <c r="R132" s="504"/>
      <c r="U132" s="397"/>
      <c r="V132" s="397"/>
      <c r="W132" s="397"/>
      <c r="X132" s="397"/>
      <c r="Y132" s="397"/>
      <c r="Z132" s="397"/>
      <c r="AA132" s="397"/>
      <c r="AB132" s="397"/>
    </row>
    <row r="133" spans="2:28" x14ac:dyDescent="0.25">
      <c r="B133" s="183"/>
      <c r="C133" s="184"/>
      <c r="D133" s="184"/>
      <c r="E133" s="184"/>
      <c r="F133" s="185"/>
      <c r="G133" s="185"/>
      <c r="H133" s="185"/>
      <c r="I133" s="186"/>
      <c r="J133" s="186"/>
      <c r="K133" s="186"/>
      <c r="L133" s="187"/>
      <c r="M133" s="187"/>
      <c r="N133" s="188"/>
      <c r="O133" s="188"/>
      <c r="P133" s="189"/>
      <c r="Q133" s="182"/>
      <c r="R133" s="182"/>
      <c r="U133" s="397"/>
      <c r="V133" s="397"/>
      <c r="W133" s="397"/>
      <c r="X133" s="397"/>
      <c r="Y133" s="397"/>
      <c r="Z133" s="397"/>
      <c r="AA133" s="397"/>
      <c r="AB133" s="397"/>
    </row>
    <row r="134" spans="2:28" x14ac:dyDescent="0.25">
      <c r="B134" s="183"/>
      <c r="C134" s="184"/>
      <c r="D134" s="184"/>
      <c r="E134" s="184"/>
      <c r="F134" s="185"/>
      <c r="G134" s="185"/>
      <c r="H134" s="185"/>
      <c r="I134" s="186"/>
      <c r="J134" s="186"/>
      <c r="K134" s="186"/>
      <c r="L134" s="187"/>
      <c r="M134" s="187"/>
      <c r="N134" s="188"/>
      <c r="O134" s="188"/>
      <c r="P134" s="189"/>
      <c r="Q134" s="182"/>
      <c r="R134" s="182"/>
      <c r="U134" s="397"/>
      <c r="V134" s="397"/>
      <c r="W134" s="397"/>
      <c r="X134" s="397"/>
      <c r="Y134" s="397"/>
      <c r="Z134" s="397"/>
      <c r="AA134" s="397"/>
      <c r="AB134" s="397"/>
    </row>
    <row r="135" spans="2:28" ht="13.8" x14ac:dyDescent="0.25">
      <c r="B135" s="510"/>
      <c r="C135" s="510"/>
      <c r="D135" s="510"/>
      <c r="E135" s="510"/>
      <c r="F135" s="510"/>
      <c r="G135" s="510"/>
      <c r="H135" s="510"/>
      <c r="I135" s="510"/>
      <c r="J135" s="510"/>
      <c r="K135" s="510"/>
      <c r="L135" s="187"/>
      <c r="M135" s="511"/>
      <c r="N135" s="511"/>
      <c r="O135" s="511"/>
      <c r="P135" s="511"/>
      <c r="Q135" s="511"/>
      <c r="R135" s="182"/>
      <c r="U135" s="397"/>
      <c r="V135" s="397"/>
      <c r="W135" s="397"/>
      <c r="X135" s="397"/>
      <c r="Y135" s="397"/>
      <c r="Z135" s="397"/>
      <c r="AA135" s="397"/>
      <c r="AB135" s="397"/>
    </row>
    <row r="136" spans="2:28" x14ac:dyDescent="0.25">
      <c r="B136" s="183"/>
      <c r="C136" s="184"/>
      <c r="D136" s="184"/>
      <c r="E136" s="184"/>
      <c r="F136" s="185"/>
      <c r="G136" s="185"/>
      <c r="H136" s="185"/>
      <c r="I136" s="186"/>
      <c r="J136" s="186"/>
      <c r="K136" s="186"/>
      <c r="L136" s="187"/>
      <c r="M136" s="187"/>
      <c r="N136" s="188"/>
      <c r="O136" s="188"/>
      <c r="P136" s="189"/>
      <c r="Q136" s="182"/>
      <c r="R136" s="182"/>
      <c r="U136" s="397"/>
      <c r="V136" s="397"/>
      <c r="W136" s="397"/>
      <c r="X136" s="397"/>
      <c r="Y136" s="397"/>
      <c r="Z136" s="397"/>
      <c r="AA136" s="397"/>
      <c r="AB136" s="397"/>
    </row>
    <row r="137" spans="2:28" x14ac:dyDescent="0.25">
      <c r="B137" s="183"/>
      <c r="C137" s="184"/>
      <c r="D137" s="184"/>
      <c r="E137" s="184"/>
      <c r="F137" s="185"/>
      <c r="G137" s="185"/>
      <c r="H137" s="185"/>
      <c r="I137" s="186"/>
      <c r="J137" s="186"/>
      <c r="K137" s="186"/>
      <c r="L137" s="187"/>
      <c r="M137" s="509"/>
      <c r="N137" s="509"/>
      <c r="O137" s="509"/>
      <c r="P137" s="509"/>
      <c r="Q137" s="182"/>
      <c r="R137" s="182"/>
      <c r="S137" s="129"/>
      <c r="U137" s="397"/>
      <c r="V137" s="397"/>
      <c r="W137" s="397"/>
      <c r="X137" s="397"/>
      <c r="Y137" s="397"/>
      <c r="Z137" s="397"/>
      <c r="AA137" s="397"/>
      <c r="AB137" s="397"/>
    </row>
    <row r="138" spans="2:28" ht="13.8" x14ac:dyDescent="0.25">
      <c r="B138" s="183"/>
      <c r="C138" s="184"/>
      <c r="D138" s="184"/>
      <c r="E138" s="184"/>
      <c r="F138" s="185"/>
      <c r="G138" s="185"/>
      <c r="H138" s="185"/>
      <c r="I138" s="186"/>
      <c r="J138" s="186"/>
      <c r="K138" s="186"/>
      <c r="L138" s="187"/>
      <c r="M138" s="509"/>
      <c r="N138" s="509"/>
      <c r="O138" s="509"/>
      <c r="P138" s="509"/>
      <c r="Q138" s="262"/>
      <c r="R138" s="182"/>
      <c r="U138" s="397"/>
      <c r="V138" s="397"/>
      <c r="W138" s="397"/>
      <c r="X138" s="397"/>
      <c r="Y138" s="397"/>
      <c r="Z138" s="397"/>
      <c r="AA138" s="397"/>
      <c r="AB138" s="397"/>
    </row>
    <row r="139" spans="2:28" x14ac:dyDescent="0.25">
      <c r="B139" s="183"/>
      <c r="C139" s="184"/>
      <c r="D139" s="184"/>
      <c r="E139" s="184"/>
      <c r="F139" s="185"/>
      <c r="G139" s="185"/>
      <c r="H139" s="185"/>
      <c r="I139" s="186"/>
      <c r="J139" s="186"/>
      <c r="K139" s="186"/>
      <c r="L139" s="187"/>
      <c r="M139" s="187"/>
      <c r="N139" s="188"/>
      <c r="O139" s="188"/>
      <c r="P139" s="189"/>
      <c r="Q139" s="182"/>
      <c r="R139" s="182"/>
      <c r="U139" s="397"/>
      <c r="V139" s="397"/>
      <c r="W139" s="397"/>
      <c r="X139" s="397"/>
      <c r="Y139" s="397"/>
      <c r="Z139" s="397"/>
      <c r="AA139" s="397"/>
      <c r="AB139" s="397"/>
    </row>
    <row r="140" spans="2:28" x14ac:dyDescent="0.25">
      <c r="B140" s="183"/>
      <c r="C140" s="184"/>
      <c r="D140" s="184"/>
      <c r="E140" s="184"/>
      <c r="F140" s="185"/>
      <c r="G140" s="185"/>
      <c r="H140" s="185"/>
      <c r="I140" s="186"/>
      <c r="J140" s="186"/>
      <c r="K140" s="186"/>
      <c r="L140" s="187"/>
      <c r="M140" s="187"/>
      <c r="N140" s="188"/>
      <c r="O140" s="188"/>
      <c r="P140" s="189"/>
      <c r="Q140" s="182"/>
      <c r="R140" s="182"/>
    </row>
    <row r="141" spans="2:28" ht="16.5" customHeight="1" x14ac:dyDescent="0.25">
      <c r="B141" s="513"/>
      <c r="C141" s="513"/>
      <c r="D141" s="513"/>
      <c r="E141" s="513"/>
      <c r="F141" s="513"/>
      <c r="G141" s="513"/>
      <c r="H141" s="513"/>
      <c r="I141" s="513"/>
      <c r="J141" s="513"/>
      <c r="K141" s="513"/>
      <c r="L141" s="187"/>
      <c r="M141" s="511"/>
      <c r="N141" s="511"/>
      <c r="O141" s="511"/>
      <c r="P141" s="511"/>
      <c r="Q141" s="511"/>
      <c r="R141" s="511"/>
      <c r="S141" s="129"/>
      <c r="U141" s="397"/>
      <c r="V141" s="397"/>
      <c r="W141" s="397"/>
      <c r="X141" s="397"/>
      <c r="Y141" s="397"/>
      <c r="Z141" s="397"/>
      <c r="AA141" s="397"/>
      <c r="AB141" s="397"/>
    </row>
    <row r="142" spans="2:28" ht="12.75" customHeight="1" x14ac:dyDescent="0.25">
      <c r="B142" s="183"/>
      <c r="C142" s="184"/>
      <c r="D142" s="184"/>
      <c r="E142" s="184"/>
      <c r="F142" s="185"/>
      <c r="G142" s="185"/>
      <c r="H142" s="185"/>
      <c r="I142" s="186"/>
      <c r="J142" s="186"/>
      <c r="K142" s="186"/>
      <c r="L142" s="187"/>
      <c r="M142" s="187"/>
      <c r="N142" s="188"/>
      <c r="O142" s="188"/>
      <c r="P142" s="189"/>
      <c r="Q142" s="182"/>
      <c r="R142" s="182"/>
      <c r="U142" s="397"/>
      <c r="V142" s="397"/>
      <c r="W142" s="397"/>
      <c r="X142" s="397"/>
      <c r="Y142" s="397"/>
      <c r="Z142" s="397"/>
      <c r="AA142" s="397"/>
      <c r="AB142" s="397"/>
    </row>
    <row r="143" spans="2:28" ht="12.75" customHeight="1" x14ac:dyDescent="0.25">
      <c r="B143" s="183"/>
      <c r="C143" s="184"/>
      <c r="D143" s="184"/>
      <c r="E143" s="184"/>
      <c r="F143" s="185"/>
      <c r="G143" s="185"/>
      <c r="H143" s="185"/>
      <c r="I143" s="186"/>
      <c r="J143" s="186"/>
      <c r="K143" s="186"/>
      <c r="L143" s="187"/>
      <c r="M143" s="511"/>
      <c r="N143" s="511"/>
      <c r="O143" s="511"/>
      <c r="P143" s="511"/>
      <c r="Q143" s="511"/>
      <c r="R143" s="182"/>
      <c r="U143" s="397"/>
      <c r="V143" s="397"/>
      <c r="W143" s="397"/>
      <c r="X143" s="397"/>
      <c r="Y143" s="397"/>
      <c r="Z143" s="397"/>
      <c r="AA143" s="397"/>
      <c r="AB143" s="397"/>
    </row>
    <row r="144" spans="2:28" ht="12.75" customHeight="1" x14ac:dyDescent="0.25">
      <c r="B144" s="183"/>
      <c r="C144" s="184"/>
      <c r="D144" s="184"/>
      <c r="E144" s="184"/>
      <c r="F144" s="185"/>
      <c r="G144" s="185"/>
      <c r="H144" s="185"/>
      <c r="I144" s="186"/>
      <c r="J144" s="186"/>
      <c r="K144" s="186"/>
      <c r="L144" s="187"/>
      <c r="M144" s="511"/>
      <c r="N144" s="511"/>
      <c r="O144" s="511"/>
      <c r="P144" s="511"/>
      <c r="Q144" s="511"/>
      <c r="R144" s="262"/>
      <c r="U144" s="397"/>
      <c r="V144" s="397"/>
      <c r="W144" s="397"/>
      <c r="X144" s="397"/>
      <c r="Y144" s="397"/>
      <c r="Z144" s="397"/>
      <c r="AA144" s="397"/>
      <c r="AB144" s="397"/>
    </row>
    <row r="145" spans="2:18" ht="12.75" customHeight="1" x14ac:dyDescent="0.25">
      <c r="B145" s="183"/>
      <c r="C145" s="184"/>
      <c r="D145" s="184"/>
      <c r="E145" s="184"/>
      <c r="F145" s="185"/>
      <c r="G145" s="185"/>
      <c r="H145" s="185"/>
      <c r="I145" s="186"/>
      <c r="J145" s="186"/>
      <c r="K145" s="186"/>
      <c r="L145" s="187"/>
      <c r="M145" s="511"/>
      <c r="N145" s="511"/>
      <c r="O145" s="511"/>
      <c r="P145" s="511"/>
      <c r="Q145" s="511"/>
      <c r="R145" s="182"/>
    </row>
    <row r="146" spans="2:18" ht="12.75" customHeight="1" x14ac:dyDescent="0.25">
      <c r="B146" s="183"/>
      <c r="C146" s="184"/>
      <c r="D146" s="184"/>
      <c r="E146" s="184"/>
      <c r="F146" s="185"/>
      <c r="G146" s="185"/>
      <c r="H146" s="185"/>
      <c r="I146" s="186"/>
      <c r="J146" s="186"/>
      <c r="K146" s="186"/>
      <c r="L146" s="187"/>
      <c r="M146" s="187"/>
      <c r="N146" s="188"/>
      <c r="O146" s="188"/>
      <c r="P146" s="189"/>
      <c r="Q146" s="182"/>
      <c r="R146" s="182"/>
    </row>
    <row r="147" spans="2:18" ht="12.75" customHeight="1" x14ac:dyDescent="0.25">
      <c r="B147" s="183"/>
      <c r="C147" s="184"/>
      <c r="D147" s="184"/>
      <c r="E147" s="184"/>
      <c r="F147" s="185"/>
      <c r="G147" s="185"/>
      <c r="H147" s="185"/>
      <c r="I147" s="186"/>
      <c r="J147" s="186"/>
      <c r="K147" s="186"/>
      <c r="L147" s="187"/>
      <c r="M147" s="187"/>
      <c r="N147" s="188"/>
      <c r="O147" s="188"/>
      <c r="P147" s="189"/>
      <c r="Q147" s="182"/>
      <c r="R147" s="182"/>
    </row>
    <row r="148" spans="2:18" ht="12.75" customHeight="1" x14ac:dyDescent="0.25">
      <c r="B148" s="501"/>
      <c r="C148" s="501"/>
      <c r="D148" s="501"/>
      <c r="E148" s="501"/>
      <c r="F148" s="501"/>
      <c r="G148" s="501"/>
      <c r="H148" s="501"/>
      <c r="I148" s="501"/>
      <c r="J148" s="501"/>
      <c r="K148" s="501"/>
      <c r="L148" s="501"/>
      <c r="M148" s="501"/>
      <c r="N148" s="501"/>
      <c r="O148" s="501"/>
      <c r="P148" s="501"/>
      <c r="Q148" s="501"/>
      <c r="R148" s="501"/>
    </row>
    <row r="149" spans="2:18" ht="12.75" customHeight="1" x14ac:dyDescent="0.25">
      <c r="B149" s="501"/>
      <c r="C149" s="501"/>
      <c r="D149" s="501"/>
      <c r="E149" s="501"/>
      <c r="F149" s="501"/>
      <c r="G149" s="501"/>
      <c r="H149" s="501"/>
      <c r="I149" s="501"/>
      <c r="J149" s="501"/>
      <c r="K149" s="501"/>
      <c r="L149" s="501"/>
      <c r="M149" s="501"/>
      <c r="N149" s="501"/>
      <c r="O149" s="501"/>
      <c r="P149" s="501"/>
      <c r="Q149" s="501"/>
      <c r="R149" s="501"/>
    </row>
    <row r="150" spans="2:18" ht="28.5" customHeight="1" x14ac:dyDescent="0.25">
      <c r="B150" s="501"/>
      <c r="C150" s="501"/>
      <c r="D150" s="501"/>
      <c r="E150" s="501"/>
      <c r="F150" s="501"/>
      <c r="G150" s="501"/>
      <c r="H150" s="501"/>
      <c r="I150" s="501"/>
      <c r="J150" s="501"/>
      <c r="K150" s="501"/>
      <c r="L150" s="501"/>
      <c r="M150" s="501"/>
      <c r="N150" s="501"/>
      <c r="O150" s="501"/>
      <c r="P150" s="501"/>
      <c r="Q150" s="501"/>
      <c r="R150" s="501"/>
    </row>
    <row r="151" spans="2:18" ht="12.75" customHeight="1" x14ac:dyDescent="0.25">
      <c r="B151" s="514"/>
      <c r="C151" s="514"/>
      <c r="D151" s="514"/>
      <c r="E151" s="514"/>
      <c r="F151" s="514"/>
      <c r="G151" s="514"/>
      <c r="H151" s="514"/>
      <c r="I151" s="186"/>
      <c r="J151" s="186"/>
      <c r="K151" s="186"/>
      <c r="L151" s="187"/>
      <c r="M151" s="187"/>
      <c r="N151" s="188"/>
      <c r="O151" s="188"/>
      <c r="P151" s="189"/>
      <c r="Q151" s="182"/>
      <c r="R151" s="182"/>
    </row>
    <row r="152" spans="2:18" ht="12.75" customHeight="1" x14ac:dyDescent="0.25">
      <c r="B152" s="514"/>
      <c r="C152" s="514"/>
      <c r="D152" s="514"/>
      <c r="E152" s="514"/>
      <c r="F152" s="514"/>
      <c r="G152" s="514"/>
      <c r="H152" s="514"/>
      <c r="I152" s="190"/>
      <c r="J152" s="186"/>
      <c r="K152" s="186"/>
      <c r="L152" s="187"/>
      <c r="M152" s="187"/>
      <c r="N152" s="188"/>
      <c r="O152" s="188"/>
      <c r="P152" s="189"/>
      <c r="Q152" s="182"/>
      <c r="R152" s="182"/>
    </row>
    <row r="153" spans="2:18" ht="12.75" customHeight="1" x14ac:dyDescent="0.25">
      <c r="B153" s="183"/>
      <c r="C153" s="184"/>
      <c r="D153" s="184"/>
      <c r="E153" s="184"/>
      <c r="F153" s="185"/>
      <c r="G153" s="185"/>
      <c r="H153" s="185"/>
      <c r="I153" s="186"/>
      <c r="J153" s="186"/>
      <c r="K153" s="186"/>
      <c r="L153" s="187"/>
      <c r="M153" s="187"/>
      <c r="N153" s="188"/>
      <c r="O153" s="188"/>
      <c r="P153" s="189"/>
      <c r="Q153" s="182"/>
      <c r="R153" s="182"/>
    </row>
    <row r="154" spans="2:18" ht="12.75" customHeight="1" x14ac:dyDescent="0.25">
      <c r="B154" s="183"/>
      <c r="C154" s="184"/>
      <c r="D154" s="184"/>
      <c r="E154" s="184"/>
      <c r="F154" s="185"/>
      <c r="G154" s="185"/>
      <c r="H154" s="185"/>
      <c r="I154" s="186"/>
      <c r="J154" s="186"/>
      <c r="K154" s="186"/>
      <c r="L154" s="187"/>
      <c r="M154" s="187"/>
      <c r="N154" s="188"/>
      <c r="O154" s="188"/>
      <c r="P154" s="189"/>
      <c r="Q154" s="182"/>
      <c r="R154" s="182"/>
    </row>
    <row r="155" spans="2:18" ht="21" customHeight="1" x14ac:dyDescent="0.25">
      <c r="B155" s="512"/>
      <c r="C155" s="512"/>
      <c r="D155" s="512"/>
      <c r="E155" s="512"/>
      <c r="F155" s="512"/>
      <c r="G155" s="512"/>
      <c r="H155" s="512"/>
      <c r="I155" s="512"/>
      <c r="J155" s="512"/>
      <c r="K155" s="512"/>
      <c r="L155" s="512"/>
      <c r="M155" s="512"/>
      <c r="N155" s="512"/>
      <c r="O155" s="512"/>
      <c r="P155" s="189"/>
      <c r="Q155" s="182"/>
      <c r="R155" s="182"/>
    </row>
    <row r="156" spans="2:18" ht="24" customHeight="1" x14ac:dyDescent="0.25">
      <c r="B156" s="504"/>
      <c r="C156" s="504"/>
      <c r="D156" s="504"/>
      <c r="E156" s="504"/>
      <c r="F156" s="191"/>
      <c r="G156" s="191"/>
      <c r="H156" s="191"/>
      <c r="I156" s="503"/>
      <c r="J156" s="503"/>
      <c r="K156" s="503"/>
      <c r="L156" s="503"/>
      <c r="M156" s="503"/>
      <c r="N156" s="192"/>
      <c r="O156" s="188"/>
      <c r="P156" s="189"/>
      <c r="Q156" s="182"/>
      <c r="R156" s="182"/>
    </row>
    <row r="157" spans="2:18" ht="12.75" customHeight="1" x14ac:dyDescent="0.25">
      <c r="B157" s="183"/>
      <c r="C157" s="184"/>
      <c r="D157" s="184"/>
      <c r="E157" s="184"/>
      <c r="F157" s="185"/>
      <c r="G157" s="185"/>
      <c r="H157" s="185"/>
      <c r="I157" s="186"/>
      <c r="J157" s="186"/>
      <c r="K157" s="186"/>
      <c r="L157" s="187"/>
      <c r="M157" s="187"/>
      <c r="N157" s="188"/>
      <c r="O157" s="188"/>
      <c r="P157" s="189"/>
      <c r="Q157" s="182"/>
      <c r="R157" s="182"/>
    </row>
    <row r="158" spans="2:18" ht="21" customHeight="1" x14ac:dyDescent="0.25">
      <c r="B158" s="512"/>
      <c r="C158" s="512"/>
      <c r="D158" s="512"/>
      <c r="E158" s="512"/>
      <c r="F158" s="512"/>
      <c r="G158" s="512"/>
      <c r="H158" s="512"/>
      <c r="I158" s="512"/>
      <c r="J158" s="512"/>
      <c r="K158" s="512"/>
      <c r="L158" s="512"/>
      <c r="M158" s="512"/>
      <c r="N158" s="512"/>
      <c r="O158" s="512"/>
      <c r="P158" s="189"/>
      <c r="Q158" s="182"/>
      <c r="R158" s="182"/>
    </row>
    <row r="159" spans="2:18" ht="24" customHeight="1" x14ac:dyDescent="0.25">
      <c r="B159" s="504"/>
      <c r="C159" s="504"/>
      <c r="D159" s="504"/>
      <c r="E159" s="504"/>
      <c r="F159" s="504"/>
      <c r="G159" s="191"/>
      <c r="H159" s="191"/>
      <c r="I159" s="186"/>
      <c r="J159" s="186"/>
      <c r="K159" s="186"/>
      <c r="L159" s="187"/>
      <c r="M159" s="187"/>
      <c r="N159" s="188"/>
      <c r="O159" s="188"/>
      <c r="P159" s="189"/>
      <c r="Q159" s="182"/>
      <c r="R159" s="182"/>
    </row>
    <row r="160" spans="2:18" ht="12.75" customHeight="1" x14ac:dyDescent="0.25">
      <c r="B160" s="182"/>
      <c r="C160" s="184"/>
      <c r="D160" s="189"/>
      <c r="E160" s="184"/>
      <c r="F160" s="185"/>
      <c r="G160" s="185"/>
      <c r="H160" s="185"/>
      <c r="I160" s="186"/>
      <c r="J160" s="186"/>
      <c r="K160" s="186"/>
      <c r="L160" s="187"/>
      <c r="M160" s="187"/>
      <c r="N160" s="188"/>
      <c r="O160" s="188"/>
      <c r="P160" s="189"/>
      <c r="Q160" s="182"/>
      <c r="R160" s="182"/>
    </row>
    <row r="161" spans="2:18" ht="12.75" customHeight="1" x14ac:dyDescent="0.25">
      <c r="B161" s="183"/>
      <c r="C161" s="184"/>
      <c r="D161" s="184"/>
      <c r="E161" s="184"/>
      <c r="F161" s="185"/>
      <c r="G161" s="185"/>
      <c r="H161" s="185"/>
      <c r="I161" s="186"/>
      <c r="J161" s="186"/>
      <c r="K161" s="186"/>
      <c r="L161" s="187"/>
      <c r="M161" s="187"/>
      <c r="N161" s="188"/>
      <c r="O161" s="188"/>
      <c r="P161" s="189"/>
      <c r="Q161" s="182"/>
      <c r="R161" s="182"/>
    </row>
    <row r="162" spans="2:18" ht="12.75" customHeight="1" x14ac:dyDescent="0.25">
      <c r="B162" s="183"/>
      <c r="C162" s="184"/>
      <c r="D162" s="184"/>
      <c r="E162" s="184"/>
      <c r="F162" s="185"/>
      <c r="G162" s="185"/>
      <c r="H162" s="185"/>
      <c r="I162" s="186"/>
      <c r="J162" s="186"/>
      <c r="K162" s="186"/>
      <c r="L162" s="187"/>
      <c r="M162" s="187"/>
      <c r="N162" s="188"/>
      <c r="O162" s="188"/>
      <c r="P162" s="189"/>
      <c r="Q162" s="182"/>
      <c r="R162" s="182"/>
    </row>
    <row r="163" spans="2:18" ht="12.75" customHeight="1" x14ac:dyDescent="0.25">
      <c r="B163" s="183"/>
      <c r="C163" s="184"/>
      <c r="D163" s="184"/>
      <c r="E163" s="184"/>
      <c r="F163" s="185"/>
      <c r="G163" s="185"/>
      <c r="H163" s="185"/>
      <c r="I163" s="186"/>
      <c r="J163" s="186"/>
      <c r="K163" s="186"/>
      <c r="L163" s="187"/>
      <c r="M163" s="187"/>
      <c r="N163" s="188"/>
      <c r="O163" s="188"/>
      <c r="P163" s="189"/>
      <c r="Q163" s="182"/>
      <c r="R163" s="182"/>
    </row>
    <row r="164" spans="2:18" ht="12.75" customHeight="1" x14ac:dyDescent="0.25">
      <c r="B164" s="183"/>
      <c r="C164" s="184"/>
      <c r="D164" s="184"/>
      <c r="E164" s="184"/>
      <c r="F164" s="185"/>
      <c r="G164" s="185"/>
      <c r="H164" s="185"/>
      <c r="I164" s="186"/>
      <c r="J164" s="186"/>
      <c r="K164" s="186"/>
      <c r="L164" s="187"/>
      <c r="M164" s="187"/>
      <c r="N164" s="188"/>
      <c r="O164" s="188"/>
      <c r="P164" s="189"/>
      <c r="Q164" s="182"/>
      <c r="R164" s="182"/>
    </row>
    <row r="165" spans="2:18" ht="12.75" customHeight="1" x14ac:dyDescent="0.25">
      <c r="B165" s="183"/>
      <c r="C165" s="184"/>
      <c r="D165" s="184"/>
      <c r="E165" s="184"/>
      <c r="F165" s="185"/>
      <c r="G165" s="185"/>
      <c r="H165" s="185"/>
      <c r="I165" s="186"/>
      <c r="J165" s="186"/>
      <c r="K165" s="186"/>
      <c r="L165" s="187"/>
      <c r="M165" s="187"/>
      <c r="N165" s="188"/>
      <c r="O165" s="188"/>
      <c r="P165" s="189"/>
      <c r="Q165" s="182"/>
      <c r="R165" s="182"/>
    </row>
    <row r="166" spans="2:18" x14ac:dyDescent="0.25">
      <c r="B166" s="182"/>
      <c r="C166" s="182"/>
      <c r="D166" s="182"/>
      <c r="E166" s="182"/>
      <c r="F166" s="182"/>
      <c r="G166" s="182"/>
      <c r="H166" s="182"/>
      <c r="I166" s="182"/>
      <c r="J166" s="182"/>
      <c r="K166" s="182"/>
      <c r="L166" s="182"/>
      <c r="M166" s="182"/>
      <c r="N166" s="182"/>
      <c r="O166" s="182"/>
      <c r="P166" s="182"/>
      <c r="Q166" s="182"/>
      <c r="R166" s="182"/>
    </row>
    <row r="167" spans="2:18" ht="13.8" x14ac:dyDescent="0.25">
      <c r="B167" s="182"/>
      <c r="C167" s="182"/>
      <c r="D167" s="193"/>
      <c r="E167" s="182"/>
      <c r="F167" s="182"/>
      <c r="G167" s="182"/>
      <c r="H167" s="182"/>
      <c r="I167" s="182"/>
      <c r="J167" s="182"/>
      <c r="K167" s="182"/>
      <c r="L167" s="182"/>
      <c r="M167" s="182"/>
      <c r="N167" s="193"/>
      <c r="O167" s="182"/>
      <c r="P167" s="182"/>
      <c r="Q167" s="182"/>
      <c r="R167" s="182"/>
    </row>
    <row r="168" spans="2:18" x14ac:dyDescent="0.25">
      <c r="B168" s="182"/>
      <c r="C168" s="182"/>
      <c r="D168" s="182"/>
      <c r="E168" s="182"/>
      <c r="F168" s="182"/>
      <c r="G168" s="182"/>
      <c r="H168" s="182"/>
      <c r="I168" s="182"/>
      <c r="J168" s="182"/>
      <c r="K168" s="182"/>
      <c r="L168" s="182"/>
      <c r="M168" s="182"/>
      <c r="N168" s="182"/>
      <c r="O168" s="182"/>
      <c r="P168" s="182"/>
      <c r="Q168" s="182"/>
      <c r="R168" s="182"/>
    </row>
    <row r="169" spans="2:18" ht="13.8" x14ac:dyDescent="0.25">
      <c r="B169" s="182"/>
      <c r="C169" s="182"/>
      <c r="D169" s="193"/>
      <c r="E169" s="182"/>
      <c r="F169" s="182"/>
      <c r="G169" s="182"/>
      <c r="H169" s="182"/>
      <c r="I169" s="182"/>
      <c r="J169" s="182"/>
      <c r="K169" s="182"/>
      <c r="L169" s="182"/>
      <c r="M169" s="182"/>
      <c r="N169" s="193"/>
      <c r="O169" s="182"/>
      <c r="P169" s="182"/>
      <c r="Q169" s="182"/>
      <c r="R169" s="182"/>
    </row>
    <row r="170" spans="2:18" x14ac:dyDescent="0.25">
      <c r="B170" s="182"/>
      <c r="C170" s="182"/>
      <c r="D170" s="182"/>
      <c r="E170" s="182"/>
      <c r="F170" s="182"/>
      <c r="G170" s="182"/>
      <c r="H170" s="182"/>
      <c r="I170" s="182"/>
      <c r="J170" s="182"/>
      <c r="K170" s="182"/>
      <c r="L170" s="182"/>
      <c r="M170" s="182"/>
      <c r="N170" s="182"/>
      <c r="O170" s="182"/>
      <c r="P170" s="182"/>
      <c r="Q170" s="182"/>
      <c r="R170" s="182"/>
    </row>
    <row r="171" spans="2:18" x14ac:dyDescent="0.25">
      <c r="B171" s="182"/>
      <c r="C171" s="182"/>
      <c r="D171" s="182"/>
      <c r="E171" s="182"/>
      <c r="F171" s="182"/>
      <c r="G171" s="182"/>
      <c r="H171" s="182"/>
      <c r="I171" s="182"/>
      <c r="J171" s="182"/>
      <c r="K171" s="182"/>
      <c r="L171" s="182"/>
      <c r="M171" s="182"/>
      <c r="N171" s="182"/>
      <c r="O171" s="182"/>
      <c r="P171" s="182"/>
      <c r="Q171" s="182"/>
      <c r="R171" s="182"/>
    </row>
    <row r="172" spans="2:18" x14ac:dyDescent="0.25">
      <c r="B172" s="182"/>
      <c r="C172" s="182"/>
      <c r="D172" s="182"/>
      <c r="E172" s="182"/>
      <c r="F172" s="182"/>
      <c r="G172" s="182"/>
      <c r="H172" s="182"/>
      <c r="I172" s="182"/>
      <c r="J172" s="182"/>
      <c r="K172" s="182"/>
      <c r="L172" s="182"/>
      <c r="M172" s="182"/>
      <c r="N172" s="182"/>
      <c r="O172" s="182"/>
      <c r="P172" s="182"/>
      <c r="Q172" s="182"/>
      <c r="R172" s="182"/>
    </row>
  </sheetData>
  <mergeCells count="780">
    <mergeCell ref="B159:F159"/>
    <mergeCell ref="U142:AB142"/>
    <mergeCell ref="M143:Q145"/>
    <mergeCell ref="U143:AB143"/>
    <mergeCell ref="U144:AB144"/>
    <mergeCell ref="B158:O158"/>
    <mergeCell ref="B155:O155"/>
    <mergeCell ref="B156:E156"/>
    <mergeCell ref="B151:H152"/>
    <mergeCell ref="B148:R150"/>
    <mergeCell ref="U133:AB133"/>
    <mergeCell ref="U138:AB138"/>
    <mergeCell ref="U141:AB141"/>
    <mergeCell ref="U139:AB139"/>
    <mergeCell ref="U134:AB134"/>
    <mergeCell ref="I156:M156"/>
    <mergeCell ref="M137:P138"/>
    <mergeCell ref="U135:AB135"/>
    <mergeCell ref="U136:AB136"/>
    <mergeCell ref="B141:K141"/>
    <mergeCell ref="M135:Q135"/>
    <mergeCell ref="B135:K135"/>
    <mergeCell ref="M141:R141"/>
    <mergeCell ref="U137:AB137"/>
    <mergeCell ref="U125:AB125"/>
    <mergeCell ref="B128:H128"/>
    <mergeCell ref="J125:P125"/>
    <mergeCell ref="U126:AB126"/>
    <mergeCell ref="I128:Q128"/>
    <mergeCell ref="U127:AB127"/>
    <mergeCell ref="U128:AB128"/>
    <mergeCell ref="U132:AB132"/>
    <mergeCell ref="J132:N132"/>
    <mergeCell ref="P131:R132"/>
    <mergeCell ref="B131:I131"/>
    <mergeCell ref="J131:N131"/>
    <mergeCell ref="B132:I132"/>
    <mergeCell ref="U130:AB130"/>
    <mergeCell ref="U131:AB131"/>
    <mergeCell ref="B121:F121"/>
    <mergeCell ref="J119:P119"/>
    <mergeCell ref="B123:H123"/>
    <mergeCell ref="G108:H108"/>
    <mergeCell ref="C109:F109"/>
    <mergeCell ref="J130:N130"/>
    <mergeCell ref="B118:I118"/>
    <mergeCell ref="J118:P118"/>
    <mergeCell ref="J123:R123"/>
    <mergeCell ref="J117:P117"/>
    <mergeCell ref="B119:I119"/>
    <mergeCell ref="B117:I117"/>
    <mergeCell ref="B130:I130"/>
    <mergeCell ref="J108:K108"/>
    <mergeCell ref="M108:N108"/>
    <mergeCell ref="B114:I114"/>
    <mergeCell ref="B116:I116"/>
    <mergeCell ref="J115:P115"/>
    <mergeCell ref="B115:I115"/>
    <mergeCell ref="O110:Q110"/>
    <mergeCell ref="M110:N110"/>
    <mergeCell ref="J116:P116"/>
    <mergeCell ref="J114:P114"/>
    <mergeCell ref="J113:P113"/>
    <mergeCell ref="B112:P112"/>
    <mergeCell ref="J110:L110"/>
    <mergeCell ref="G109:H109"/>
    <mergeCell ref="O108:Q108"/>
    <mergeCell ref="O107:Q107"/>
    <mergeCell ref="J101:K101"/>
    <mergeCell ref="M101:N101"/>
    <mergeCell ref="O101:Q101"/>
    <mergeCell ref="J102:K102"/>
    <mergeCell ref="M102:N102"/>
    <mergeCell ref="O105:Q105"/>
    <mergeCell ref="O103:Q103"/>
    <mergeCell ref="O104:Q104"/>
    <mergeCell ref="J107:K107"/>
    <mergeCell ref="G106:H106"/>
    <mergeCell ref="C105:F105"/>
    <mergeCell ref="G103:H103"/>
    <mergeCell ref="C106:F106"/>
    <mergeCell ref="C108:F108"/>
    <mergeCell ref="J109:K109"/>
    <mergeCell ref="O109:Q109"/>
    <mergeCell ref="M109:N109"/>
    <mergeCell ref="G110:H110"/>
    <mergeCell ref="C107:F107"/>
    <mergeCell ref="G107:H107"/>
    <mergeCell ref="C110:F110"/>
    <mergeCell ref="M107:N107"/>
    <mergeCell ref="G105:H105"/>
    <mergeCell ref="G104:H104"/>
    <mergeCell ref="J105:K105"/>
    <mergeCell ref="M105:N105"/>
    <mergeCell ref="J103:K103"/>
    <mergeCell ref="M103:N103"/>
    <mergeCell ref="J106:K106"/>
    <mergeCell ref="M106:N106"/>
    <mergeCell ref="J104:K104"/>
    <mergeCell ref="M104:N104"/>
    <mergeCell ref="O106:Q106"/>
    <mergeCell ref="C102:F102"/>
    <mergeCell ref="C104:F104"/>
    <mergeCell ref="C101:F101"/>
    <mergeCell ref="G101:H101"/>
    <mergeCell ref="C103:F103"/>
    <mergeCell ref="G102:H102"/>
    <mergeCell ref="J100:K100"/>
    <mergeCell ref="O98:Q98"/>
    <mergeCell ref="M99:N99"/>
    <mergeCell ref="J98:K98"/>
    <mergeCell ref="O100:Q100"/>
    <mergeCell ref="O99:Q99"/>
    <mergeCell ref="M100:N100"/>
    <mergeCell ref="C98:F98"/>
    <mergeCell ref="G98:H98"/>
    <mergeCell ref="J99:K99"/>
    <mergeCell ref="M98:N98"/>
    <mergeCell ref="C99:F99"/>
    <mergeCell ref="G99:H99"/>
    <mergeCell ref="C100:F100"/>
    <mergeCell ref="G100:H100"/>
    <mergeCell ref="O102:Q102"/>
    <mergeCell ref="C97:F97"/>
    <mergeCell ref="G97:H97"/>
    <mergeCell ref="G96:H96"/>
    <mergeCell ref="J97:K97"/>
    <mergeCell ref="C96:F96"/>
    <mergeCell ref="J93:K93"/>
    <mergeCell ref="J96:K96"/>
    <mergeCell ref="B93:C93"/>
    <mergeCell ref="D93:E93"/>
    <mergeCell ref="C95:F95"/>
    <mergeCell ref="O97:Q97"/>
    <mergeCell ref="O96:Q96"/>
    <mergeCell ref="M97:N97"/>
    <mergeCell ref="M96:N96"/>
    <mergeCell ref="J95:K95"/>
    <mergeCell ref="H93:I93"/>
    <mergeCell ref="L93:M93"/>
    <mergeCell ref="P93:Q93"/>
    <mergeCell ref="M94:N94"/>
    <mergeCell ref="M95:N95"/>
    <mergeCell ref="V92:W92"/>
    <mergeCell ref="N92:O92"/>
    <mergeCell ref="F93:G93"/>
    <mergeCell ref="J94:K94"/>
    <mergeCell ref="C94:F94"/>
    <mergeCell ref="G94:H94"/>
    <mergeCell ref="G95:H95"/>
    <mergeCell ref="AB92:AE92"/>
    <mergeCell ref="T92:U92"/>
    <mergeCell ref="R93:S93"/>
    <mergeCell ref="AB93:AE93"/>
    <mergeCell ref="V93:W93"/>
    <mergeCell ref="O95:Q95"/>
    <mergeCell ref="O94:Q94"/>
    <mergeCell ref="N93:O93"/>
    <mergeCell ref="X93:Y93"/>
    <mergeCell ref="T93:U93"/>
    <mergeCell ref="X92:Y92"/>
    <mergeCell ref="P92:Q92"/>
    <mergeCell ref="B92:C92"/>
    <mergeCell ref="D92:E92"/>
    <mergeCell ref="R92:S92"/>
    <mergeCell ref="L92:M92"/>
    <mergeCell ref="J92:K92"/>
    <mergeCell ref="R83:S83"/>
    <mergeCell ref="N83:O83"/>
    <mergeCell ref="B91:Z91"/>
    <mergeCell ref="U89:W89"/>
    <mergeCell ref="H83:I83"/>
    <mergeCell ref="P83:Q83"/>
    <mergeCell ref="X83:Y83"/>
    <mergeCell ref="V83:W83"/>
    <mergeCell ref="T83:U83"/>
    <mergeCell ref="A88:Z88"/>
    <mergeCell ref="C89:D89"/>
    <mergeCell ref="F89:G89"/>
    <mergeCell ref="F83:G83"/>
    <mergeCell ref="R89:S89"/>
    <mergeCell ref="L89:M89"/>
    <mergeCell ref="F92:G92"/>
    <mergeCell ref="H92:I92"/>
    <mergeCell ref="N82:O82"/>
    <mergeCell ref="L82:M82"/>
    <mergeCell ref="T82:U82"/>
    <mergeCell ref="X78:Y78"/>
    <mergeCell ref="J82:K82"/>
    <mergeCell ref="R82:S82"/>
    <mergeCell ref="B78:C78"/>
    <mergeCell ref="P78:Q78"/>
    <mergeCell ref="V78:W78"/>
    <mergeCell ref="R78:S78"/>
    <mergeCell ref="T78:U78"/>
    <mergeCell ref="N78:O78"/>
    <mergeCell ref="V82:W82"/>
    <mergeCell ref="B82:C82"/>
    <mergeCell ref="D82:E82"/>
    <mergeCell ref="F82:G82"/>
    <mergeCell ref="X82:Y82"/>
    <mergeCell ref="R79:S79"/>
    <mergeCell ref="J79:K79"/>
    <mergeCell ref="B79:C79"/>
    <mergeCell ref="J78:K78"/>
    <mergeCell ref="P79:Q79"/>
    <mergeCell ref="D78:E78"/>
    <mergeCell ref="L78:M78"/>
    <mergeCell ref="I89:J89"/>
    <mergeCell ref="O89:P89"/>
    <mergeCell ref="F78:G78"/>
    <mergeCell ref="H78:I78"/>
    <mergeCell ref="N79:O79"/>
    <mergeCell ref="H79:I79"/>
    <mergeCell ref="B81:Z81"/>
    <mergeCell ref="V79:W79"/>
    <mergeCell ref="T79:U79"/>
    <mergeCell ref="D79:E79"/>
    <mergeCell ref="J83:K83"/>
    <mergeCell ref="F79:G79"/>
    <mergeCell ref="H82:I82"/>
    <mergeCell ref="A80:XFD80"/>
    <mergeCell ref="X79:Y79"/>
    <mergeCell ref="L79:M79"/>
    <mergeCell ref="P82:Q82"/>
    <mergeCell ref="Q86:R86"/>
    <mergeCell ref="A85:Z85"/>
    <mergeCell ref="B83:C83"/>
    <mergeCell ref="D83:E83"/>
    <mergeCell ref="L83:M83"/>
    <mergeCell ref="B75:C75"/>
    <mergeCell ref="D75:E75"/>
    <mergeCell ref="F75:G75"/>
    <mergeCell ref="D77:E77"/>
    <mergeCell ref="B76:C76"/>
    <mergeCell ref="F77:G77"/>
    <mergeCell ref="D76:E76"/>
    <mergeCell ref="B77:C77"/>
    <mergeCell ref="F76:G76"/>
    <mergeCell ref="V77:W77"/>
    <mergeCell ref="R77:S77"/>
    <mergeCell ref="X76:Y76"/>
    <mergeCell ref="T76:U76"/>
    <mergeCell ref="R76:S76"/>
    <mergeCell ref="V76:W76"/>
    <mergeCell ref="H77:I77"/>
    <mergeCell ref="X77:Y77"/>
    <mergeCell ref="T77:U77"/>
    <mergeCell ref="N77:O77"/>
    <mergeCell ref="J77:K77"/>
    <mergeCell ref="L77:M77"/>
    <mergeCell ref="P77:Q77"/>
    <mergeCell ref="X75:Y75"/>
    <mergeCell ref="H75:I75"/>
    <mergeCell ref="J75:K75"/>
    <mergeCell ref="L75:M75"/>
    <mergeCell ref="T75:U75"/>
    <mergeCell ref="V75:W75"/>
    <mergeCell ref="R75:S75"/>
    <mergeCell ref="P75:Q75"/>
    <mergeCell ref="P76:Q76"/>
    <mergeCell ref="R74:S74"/>
    <mergeCell ref="P74:Q74"/>
    <mergeCell ref="N74:O74"/>
    <mergeCell ref="H76:I76"/>
    <mergeCell ref="J76:K76"/>
    <mergeCell ref="L76:M76"/>
    <mergeCell ref="N76:O76"/>
    <mergeCell ref="H74:I74"/>
    <mergeCell ref="N75:O75"/>
    <mergeCell ref="J74:K74"/>
    <mergeCell ref="L74:M74"/>
    <mergeCell ref="X74:Y74"/>
    <mergeCell ref="D74:E74"/>
    <mergeCell ref="F74:G74"/>
    <mergeCell ref="B72:C72"/>
    <mergeCell ref="B74:C74"/>
    <mergeCell ref="X73:Y73"/>
    <mergeCell ref="R73:S73"/>
    <mergeCell ref="J73:K73"/>
    <mergeCell ref="L73:M73"/>
    <mergeCell ref="P72:Q72"/>
    <mergeCell ref="X72:Y72"/>
    <mergeCell ref="L72:M72"/>
    <mergeCell ref="H73:I73"/>
    <mergeCell ref="T73:U73"/>
    <mergeCell ref="B73:C73"/>
    <mergeCell ref="H72:I72"/>
    <mergeCell ref="T72:U72"/>
    <mergeCell ref="R72:S72"/>
    <mergeCell ref="D73:E73"/>
    <mergeCell ref="V72:W72"/>
    <mergeCell ref="P73:Q73"/>
    <mergeCell ref="T74:U74"/>
    <mergeCell ref="V74:W74"/>
    <mergeCell ref="V73:W73"/>
    <mergeCell ref="D72:E72"/>
    <mergeCell ref="J72:K72"/>
    <mergeCell ref="N66:O66"/>
    <mergeCell ref="D67:E67"/>
    <mergeCell ref="B71:Z71"/>
    <mergeCell ref="T67:U67"/>
    <mergeCell ref="N67:O67"/>
    <mergeCell ref="F73:G73"/>
    <mergeCell ref="H67:I67"/>
    <mergeCell ref="J67:K67"/>
    <mergeCell ref="L67:M67"/>
    <mergeCell ref="F72:G72"/>
    <mergeCell ref="N73:O73"/>
    <mergeCell ref="A69:Z69"/>
    <mergeCell ref="B67:C67"/>
    <mergeCell ref="X67:Y67"/>
    <mergeCell ref="A71:A72"/>
    <mergeCell ref="N72:O72"/>
    <mergeCell ref="B65:Z65"/>
    <mergeCell ref="B66:C66"/>
    <mergeCell ref="J66:K66"/>
    <mergeCell ref="L66:M66"/>
    <mergeCell ref="V67:W67"/>
    <mergeCell ref="R67:S67"/>
    <mergeCell ref="P67:Q67"/>
    <mergeCell ref="F67:G67"/>
    <mergeCell ref="P66:Q66"/>
    <mergeCell ref="H66:I66"/>
    <mergeCell ref="D66:E66"/>
    <mergeCell ref="F66:G66"/>
    <mergeCell ref="V66:W66"/>
    <mergeCell ref="X66:Y66"/>
    <mergeCell ref="R66:S66"/>
    <mergeCell ref="T66:U66"/>
    <mergeCell ref="C64:F64"/>
    <mergeCell ref="G64:H64"/>
    <mergeCell ref="M64:N64"/>
    <mergeCell ref="L63:M63"/>
    <mergeCell ref="N63:O63"/>
    <mergeCell ref="B63:C63"/>
    <mergeCell ref="H63:I63"/>
    <mergeCell ref="J63:K63"/>
    <mergeCell ref="X63:Y63"/>
    <mergeCell ref="T63:U63"/>
    <mergeCell ref="V63:W63"/>
    <mergeCell ref="R63:S63"/>
    <mergeCell ref="J64:L64"/>
    <mergeCell ref="D63:E63"/>
    <mergeCell ref="F63:G63"/>
    <mergeCell ref="O64:Q64"/>
    <mergeCell ref="P63:Q63"/>
    <mergeCell ref="P62:Q62"/>
    <mergeCell ref="X62:Y62"/>
    <mergeCell ref="V62:W62"/>
    <mergeCell ref="X60:Y60"/>
    <mergeCell ref="B61:Z61"/>
    <mergeCell ref="R62:S62"/>
    <mergeCell ref="N62:O62"/>
    <mergeCell ref="T62:U62"/>
    <mergeCell ref="N60:O60"/>
    <mergeCell ref="L62:M62"/>
    <mergeCell ref="L60:M60"/>
    <mergeCell ref="F60:G60"/>
    <mergeCell ref="H60:I60"/>
    <mergeCell ref="J60:K60"/>
    <mergeCell ref="B62:C62"/>
    <mergeCell ref="D62:E62"/>
    <mergeCell ref="B60:C60"/>
    <mergeCell ref="D60:E60"/>
    <mergeCell ref="H62:I62"/>
    <mergeCell ref="J62:K62"/>
    <mergeCell ref="F62:G62"/>
    <mergeCell ref="AE59:AL59"/>
    <mergeCell ref="AE60:AL60"/>
    <mergeCell ref="N59:O59"/>
    <mergeCell ref="P59:Q59"/>
    <mergeCell ref="T60:U60"/>
    <mergeCell ref="X59:Y59"/>
    <mergeCell ref="V60:W60"/>
    <mergeCell ref="R60:S60"/>
    <mergeCell ref="AE57:AL57"/>
    <mergeCell ref="B58:Z58"/>
    <mergeCell ref="N57:O57"/>
    <mergeCell ref="P57:Q57"/>
    <mergeCell ref="F57:G57"/>
    <mergeCell ref="H57:I57"/>
    <mergeCell ref="D57:E57"/>
    <mergeCell ref="L57:M57"/>
    <mergeCell ref="J57:K57"/>
    <mergeCell ref="X57:Y57"/>
    <mergeCell ref="T57:U57"/>
    <mergeCell ref="V57:W57"/>
    <mergeCell ref="P60:Q60"/>
    <mergeCell ref="V59:W59"/>
    <mergeCell ref="T59:U59"/>
    <mergeCell ref="R59:S59"/>
    <mergeCell ref="X52:Y52"/>
    <mergeCell ref="A53:Z53"/>
    <mergeCell ref="D52:E52"/>
    <mergeCell ref="F52:G52"/>
    <mergeCell ref="H52:I52"/>
    <mergeCell ref="J52:K52"/>
    <mergeCell ref="B51:C51"/>
    <mergeCell ref="D51:E51"/>
    <mergeCell ref="B59:C59"/>
    <mergeCell ref="R57:S57"/>
    <mergeCell ref="J59:K59"/>
    <mergeCell ref="L59:M59"/>
    <mergeCell ref="D59:E59"/>
    <mergeCell ref="F59:G59"/>
    <mergeCell ref="H59:I59"/>
    <mergeCell ref="B57:C57"/>
    <mergeCell ref="V51:W51"/>
    <mergeCell ref="V52:W52"/>
    <mergeCell ref="B52:C52"/>
    <mergeCell ref="F51:G51"/>
    <mergeCell ref="N52:O52"/>
    <mergeCell ref="P52:Q52"/>
    <mergeCell ref="L52:M52"/>
    <mergeCell ref="T52:U52"/>
    <mergeCell ref="AE55:AL55"/>
    <mergeCell ref="B56:C56"/>
    <mergeCell ref="D56:E56"/>
    <mergeCell ref="F56:G56"/>
    <mergeCell ref="H56:I56"/>
    <mergeCell ref="AE56:AL56"/>
    <mergeCell ref="T56:U56"/>
    <mergeCell ref="V56:W56"/>
    <mergeCell ref="X56:Y56"/>
    <mergeCell ref="N56:O56"/>
    <mergeCell ref="B55:Z55"/>
    <mergeCell ref="R56:S56"/>
    <mergeCell ref="P56:Q56"/>
    <mergeCell ref="J56:K56"/>
    <mergeCell ref="L56:M56"/>
    <mergeCell ref="H43:I43"/>
    <mergeCell ref="J43:K43"/>
    <mergeCell ref="H51:I51"/>
    <mergeCell ref="D50:E50"/>
    <mergeCell ref="F50:G50"/>
    <mergeCell ref="R52:S52"/>
    <mergeCell ref="L44:M44"/>
    <mergeCell ref="L45:M45"/>
    <mergeCell ref="R45:S45"/>
    <mergeCell ref="J51:K51"/>
    <mergeCell ref="R51:S51"/>
    <mergeCell ref="L51:M51"/>
    <mergeCell ref="P51:Q51"/>
    <mergeCell ref="L50:M50"/>
    <mergeCell ref="N44:O44"/>
    <mergeCell ref="B44:C44"/>
    <mergeCell ref="D44:E44"/>
    <mergeCell ref="H50:I50"/>
    <mergeCell ref="J45:K45"/>
    <mergeCell ref="D45:E45"/>
    <mergeCell ref="H45:I45"/>
    <mergeCell ref="F45:G45"/>
    <mergeCell ref="B50:C50"/>
    <mergeCell ref="J44:K44"/>
    <mergeCell ref="F44:G44"/>
    <mergeCell ref="AB51:AE51"/>
    <mergeCell ref="J50:K50"/>
    <mergeCell ref="T51:U51"/>
    <mergeCell ref="AB50:AE50"/>
    <mergeCell ref="R44:S44"/>
    <mergeCell ref="X45:Y45"/>
    <mergeCell ref="T50:U50"/>
    <mergeCell ref="P45:Q45"/>
    <mergeCell ref="N43:O43"/>
    <mergeCell ref="N51:O51"/>
    <mergeCell ref="P43:Q43"/>
    <mergeCell ref="R43:S43"/>
    <mergeCell ref="X51:Y51"/>
    <mergeCell ref="V45:W45"/>
    <mergeCell ref="T42:U42"/>
    <mergeCell ref="H44:I44"/>
    <mergeCell ref="R50:S50"/>
    <mergeCell ref="N50:O50"/>
    <mergeCell ref="X44:Y44"/>
    <mergeCell ref="T45:U45"/>
    <mergeCell ref="N45:O45"/>
    <mergeCell ref="T44:U44"/>
    <mergeCell ref="V44:W44"/>
    <mergeCell ref="X43:Y43"/>
    <mergeCell ref="B49:Z49"/>
    <mergeCell ref="P50:Q50"/>
    <mergeCell ref="X50:Y50"/>
    <mergeCell ref="V50:W50"/>
    <mergeCell ref="P44:Q44"/>
    <mergeCell ref="A47:Z47"/>
    <mergeCell ref="L43:M43"/>
    <mergeCell ref="V43:W43"/>
    <mergeCell ref="T43:U43"/>
    <mergeCell ref="A49:A50"/>
    <mergeCell ref="B45:C45"/>
    <mergeCell ref="B43:C43"/>
    <mergeCell ref="D43:E43"/>
    <mergeCell ref="F43:G43"/>
    <mergeCell ref="D36:E36"/>
    <mergeCell ref="J42:K42"/>
    <mergeCell ref="R42:S42"/>
    <mergeCell ref="B41:C41"/>
    <mergeCell ref="D41:E41"/>
    <mergeCell ref="F41:G41"/>
    <mergeCell ref="H41:I41"/>
    <mergeCell ref="F42:G42"/>
    <mergeCell ref="H42:I42"/>
    <mergeCell ref="P42:Q42"/>
    <mergeCell ref="J41:K41"/>
    <mergeCell ref="L41:M41"/>
    <mergeCell ref="N42:O42"/>
    <mergeCell ref="V41:W41"/>
    <mergeCell ref="R41:S41"/>
    <mergeCell ref="X42:Y42"/>
    <mergeCell ref="X41:Y41"/>
    <mergeCell ref="T41:U41"/>
    <mergeCell ref="V42:W42"/>
    <mergeCell ref="V34:W34"/>
    <mergeCell ref="T35:U35"/>
    <mergeCell ref="A38:Z38"/>
    <mergeCell ref="J36:K36"/>
    <mergeCell ref="R36:S36"/>
    <mergeCell ref="F36:G36"/>
    <mergeCell ref="H36:I36"/>
    <mergeCell ref="L36:M36"/>
    <mergeCell ref="L35:M35"/>
    <mergeCell ref="N35:O35"/>
    <mergeCell ref="B40:Z40"/>
    <mergeCell ref="N36:O36"/>
    <mergeCell ref="L42:M42"/>
    <mergeCell ref="B36:C36"/>
    <mergeCell ref="B42:C42"/>
    <mergeCell ref="D42:E42"/>
    <mergeCell ref="P41:Q41"/>
    <mergeCell ref="N41:O41"/>
    <mergeCell ref="H35:I35"/>
    <mergeCell ref="J35:K35"/>
    <mergeCell ref="R34:S34"/>
    <mergeCell ref="T32:U32"/>
    <mergeCell ref="R33:S33"/>
    <mergeCell ref="R35:S35"/>
    <mergeCell ref="N32:O32"/>
    <mergeCell ref="X32:Y32"/>
    <mergeCell ref="X33:Y33"/>
    <mergeCell ref="V32:W32"/>
    <mergeCell ref="V33:W33"/>
    <mergeCell ref="T33:U33"/>
    <mergeCell ref="X34:Y34"/>
    <mergeCell ref="L33:M33"/>
    <mergeCell ref="N33:O33"/>
    <mergeCell ref="F31:G31"/>
    <mergeCell ref="B31:C31"/>
    <mergeCell ref="F32:G32"/>
    <mergeCell ref="H32:I32"/>
    <mergeCell ref="D31:E31"/>
    <mergeCell ref="H31:I31"/>
    <mergeCell ref="F33:G33"/>
    <mergeCell ref="J32:K32"/>
    <mergeCell ref="AE36:AL36"/>
    <mergeCell ref="AE35:AL35"/>
    <mergeCell ref="X35:Y35"/>
    <mergeCell ref="P36:Q36"/>
    <mergeCell ref="V36:W36"/>
    <mergeCell ref="T36:U36"/>
    <mergeCell ref="P35:Q35"/>
    <mergeCell ref="X36:Y36"/>
    <mergeCell ref="H33:I33"/>
    <mergeCell ref="R32:S32"/>
    <mergeCell ref="T34:U34"/>
    <mergeCell ref="V35:W35"/>
    <mergeCell ref="P34:Q34"/>
    <mergeCell ref="F34:G34"/>
    <mergeCell ref="H34:I34"/>
    <mergeCell ref="F35:G35"/>
    <mergeCell ref="P31:Q31"/>
    <mergeCell ref="L34:M34"/>
    <mergeCell ref="J31:K31"/>
    <mergeCell ref="P32:Q32"/>
    <mergeCell ref="L32:M32"/>
    <mergeCell ref="N34:O34"/>
    <mergeCell ref="J34:K34"/>
    <mergeCell ref="P33:Q33"/>
    <mergeCell ref="J33:K33"/>
    <mergeCell ref="L31:M31"/>
    <mergeCell ref="A28:A29"/>
    <mergeCell ref="B28:Z28"/>
    <mergeCell ref="B29:C29"/>
    <mergeCell ref="D29:E29"/>
    <mergeCell ref="F29:G29"/>
    <mergeCell ref="T29:U29"/>
    <mergeCell ref="V29:W29"/>
    <mergeCell ref="B35:C35"/>
    <mergeCell ref="D35:E35"/>
    <mergeCell ref="B32:C32"/>
    <mergeCell ref="D32:E32"/>
    <mergeCell ref="B33:C33"/>
    <mergeCell ref="D33:E33"/>
    <mergeCell ref="B34:C34"/>
    <mergeCell ref="D34:E34"/>
    <mergeCell ref="X31:Y31"/>
    <mergeCell ref="N31:O31"/>
    <mergeCell ref="V30:W30"/>
    <mergeCell ref="T31:U31"/>
    <mergeCell ref="X30:Y30"/>
    <mergeCell ref="T30:U30"/>
    <mergeCell ref="R31:S31"/>
    <mergeCell ref="V31:W31"/>
    <mergeCell ref="R30:S30"/>
    <mergeCell ref="B30:C30"/>
    <mergeCell ref="D30:E30"/>
    <mergeCell ref="J30:K30"/>
    <mergeCell ref="B24:C24"/>
    <mergeCell ref="D24:E24"/>
    <mergeCell ref="D25:E25"/>
    <mergeCell ref="H29:I29"/>
    <mergeCell ref="T25:U25"/>
    <mergeCell ref="N25:O25"/>
    <mergeCell ref="P30:Q30"/>
    <mergeCell ref="F30:G30"/>
    <mergeCell ref="H30:I30"/>
    <mergeCell ref="N30:O30"/>
    <mergeCell ref="F25:G25"/>
    <mergeCell ref="J29:K29"/>
    <mergeCell ref="L29:M29"/>
    <mergeCell ref="L25:M25"/>
    <mergeCell ref="N29:O29"/>
    <mergeCell ref="J25:K25"/>
    <mergeCell ref="H25:I25"/>
    <mergeCell ref="F24:G24"/>
    <mergeCell ref="B25:C25"/>
    <mergeCell ref="AE24:AL24"/>
    <mergeCell ref="X21:Y21"/>
    <mergeCell ref="X22:Y22"/>
    <mergeCell ref="T21:U21"/>
    <mergeCell ref="V22:W22"/>
    <mergeCell ref="T22:U22"/>
    <mergeCell ref="V23:W23"/>
    <mergeCell ref="V21:W21"/>
    <mergeCell ref="L30:M30"/>
    <mergeCell ref="X29:Y29"/>
    <mergeCell ref="R29:S29"/>
    <mergeCell ref="P29:Q29"/>
    <mergeCell ref="N24:O24"/>
    <mergeCell ref="L24:M24"/>
    <mergeCell ref="T23:U23"/>
    <mergeCell ref="T24:U24"/>
    <mergeCell ref="R21:S21"/>
    <mergeCell ref="R22:S22"/>
    <mergeCell ref="R23:S23"/>
    <mergeCell ref="V24:W24"/>
    <mergeCell ref="P25:Q25"/>
    <mergeCell ref="N22:O22"/>
    <mergeCell ref="L21:M21"/>
    <mergeCell ref="L23:M23"/>
    <mergeCell ref="F22:G22"/>
    <mergeCell ref="D22:E22"/>
    <mergeCell ref="D21:E21"/>
    <mergeCell ref="F21:G21"/>
    <mergeCell ref="J24:K24"/>
    <mergeCell ref="H24:I24"/>
    <mergeCell ref="B23:C23"/>
    <mergeCell ref="D23:E23"/>
    <mergeCell ref="B21:C21"/>
    <mergeCell ref="B22:C22"/>
    <mergeCell ref="H21:I21"/>
    <mergeCell ref="J22:K22"/>
    <mergeCell ref="J21:K21"/>
    <mergeCell ref="F23:G23"/>
    <mergeCell ref="AB25:AD25"/>
    <mergeCell ref="X24:Y24"/>
    <mergeCell ref="X25:Y25"/>
    <mergeCell ref="V25:W25"/>
    <mergeCell ref="AB24:AD24"/>
    <mergeCell ref="X23:Y23"/>
    <mergeCell ref="R25:S25"/>
    <mergeCell ref="H23:I23"/>
    <mergeCell ref="H22:I22"/>
    <mergeCell ref="R24:S24"/>
    <mergeCell ref="P24:Q24"/>
    <mergeCell ref="P21:Q21"/>
    <mergeCell ref="P23:Q23"/>
    <mergeCell ref="P22:Q22"/>
    <mergeCell ref="N23:O23"/>
    <mergeCell ref="V20:W20"/>
    <mergeCell ref="V19:W19"/>
    <mergeCell ref="L22:M22"/>
    <mergeCell ref="J23:K23"/>
    <mergeCell ref="N21:O21"/>
    <mergeCell ref="B20:C20"/>
    <mergeCell ref="D20:E20"/>
    <mergeCell ref="J19:K19"/>
    <mergeCell ref="F20:G20"/>
    <mergeCell ref="H20:I20"/>
    <mergeCell ref="X20:Y20"/>
    <mergeCell ref="B19:C19"/>
    <mergeCell ref="J20:K20"/>
    <mergeCell ref="R19:S19"/>
    <mergeCell ref="N19:O19"/>
    <mergeCell ref="P19:Q19"/>
    <mergeCell ref="L19:M19"/>
    <mergeCell ref="F19:G19"/>
    <mergeCell ref="H19:I19"/>
    <mergeCell ref="T19:U19"/>
    <mergeCell ref="L20:M20"/>
    <mergeCell ref="N20:O20"/>
    <mergeCell ref="P20:Q20"/>
    <mergeCell ref="T20:U20"/>
    <mergeCell ref="D19:E19"/>
    <mergeCell ref="R20:S20"/>
    <mergeCell ref="B12:C12"/>
    <mergeCell ref="V12:W12"/>
    <mergeCell ref="B13:C13"/>
    <mergeCell ref="L13:M13"/>
    <mergeCell ref="R13:S13"/>
    <mergeCell ref="F13:G13"/>
    <mergeCell ref="H13:I13"/>
    <mergeCell ref="J9:K9"/>
    <mergeCell ref="J13:K13"/>
    <mergeCell ref="D13:E13"/>
    <mergeCell ref="B11:Z11"/>
    <mergeCell ref="L12:M12"/>
    <mergeCell ref="R12:S12"/>
    <mergeCell ref="T12:U12"/>
    <mergeCell ref="F12:G12"/>
    <mergeCell ref="AE7:AL7"/>
    <mergeCell ref="AE9:AL9"/>
    <mergeCell ref="L18:M18"/>
    <mergeCell ref="X19:Y19"/>
    <mergeCell ref="A15:Z15"/>
    <mergeCell ref="P18:Q18"/>
    <mergeCell ref="F18:G18"/>
    <mergeCell ref="R18:S18"/>
    <mergeCell ref="A17:A18"/>
    <mergeCell ref="B17:Y17"/>
    <mergeCell ref="V18:W18"/>
    <mergeCell ref="X18:Y18"/>
    <mergeCell ref="D18:E18"/>
    <mergeCell ref="J18:K18"/>
    <mergeCell ref="T18:U18"/>
    <mergeCell ref="B18:C18"/>
    <mergeCell ref="X9:Y9"/>
    <mergeCell ref="AE8:AL8"/>
    <mergeCell ref="N9:O9"/>
    <mergeCell ref="H18:I18"/>
    <mergeCell ref="X13:Y13"/>
    <mergeCell ref="T13:U13"/>
    <mergeCell ref="B9:C9"/>
    <mergeCell ref="D9:E9"/>
    <mergeCell ref="A2:Z3"/>
    <mergeCell ref="A5:Z5"/>
    <mergeCell ref="B7:Z7"/>
    <mergeCell ref="R8:S8"/>
    <mergeCell ref="X8:Y8"/>
    <mergeCell ref="N8:O8"/>
    <mergeCell ref="P8:Q8"/>
    <mergeCell ref="T8:U8"/>
    <mergeCell ref="B8:C8"/>
    <mergeCell ref="J8:K8"/>
    <mergeCell ref="F8:G8"/>
    <mergeCell ref="D8:E8"/>
    <mergeCell ref="L8:M8"/>
    <mergeCell ref="H8:I8"/>
    <mergeCell ref="V8:W8"/>
    <mergeCell ref="AE17:AL17"/>
    <mergeCell ref="AE18:AL18"/>
    <mergeCell ref="D12:E12"/>
    <mergeCell ref="J12:K12"/>
    <mergeCell ref="N12:O12"/>
    <mergeCell ref="T9:U9"/>
    <mergeCell ref="V9:W9"/>
    <mergeCell ref="R9:S9"/>
    <mergeCell ref="P9:Q9"/>
    <mergeCell ref="L9:M9"/>
    <mergeCell ref="N18:O18"/>
    <mergeCell ref="V13:W13"/>
    <mergeCell ref="F9:G9"/>
    <mergeCell ref="H9:I9"/>
    <mergeCell ref="AE13:AL13"/>
    <mergeCell ref="H12:I12"/>
    <mergeCell ref="P12:Q12"/>
    <mergeCell ref="X12:Y12"/>
    <mergeCell ref="P13:Q13"/>
    <mergeCell ref="N13:O13"/>
    <mergeCell ref="AE11:AL11"/>
  </mergeCells>
  <phoneticPr fontId="2" type="noConversion"/>
  <pageMargins left="0.39370078740157483" right="0.19685039370078741" top="0.78740157480314965" bottom="0.78740157480314965" header="0.51181102362204722" footer="0.51181102362204722"/>
  <pageSetup paperSize="9" scale="82" orientation="landscape" r:id="rId1"/>
  <headerFooter alignWithMargins="0"/>
  <rowBreaks count="1" manualBreakCount="1">
    <brk id="1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7"/>
    <pageSetUpPr fitToPage="1"/>
  </sheetPr>
  <dimension ref="A2:AO174"/>
  <sheetViews>
    <sheetView topLeftCell="A175" workbookViewId="0">
      <selection activeCell="X67" sqref="X67:Y67"/>
    </sheetView>
  </sheetViews>
  <sheetFormatPr defaultRowHeight="13.2" x14ac:dyDescent="0.25"/>
  <cols>
    <col min="1" max="1" width="16" customWidth="1"/>
    <col min="2" max="2" width="5.6640625" customWidth="1"/>
    <col min="3" max="3" width="5.88671875" customWidth="1"/>
    <col min="4" max="4" width="5.6640625" customWidth="1"/>
    <col min="5" max="5" width="6" customWidth="1"/>
    <col min="6" max="6" width="5.6640625" customWidth="1"/>
    <col min="7" max="7" width="6.33203125" customWidth="1"/>
    <col min="8" max="8" width="5.6640625" customWidth="1"/>
    <col min="9" max="9" width="5.88671875" customWidth="1"/>
    <col min="10" max="10" width="5.6640625" customWidth="1"/>
    <col min="11" max="11" width="6.109375" customWidth="1"/>
    <col min="12" max="14" width="5.6640625" customWidth="1"/>
    <col min="15" max="15" width="6" customWidth="1"/>
    <col min="17" max="17" width="2.88671875" customWidth="1"/>
    <col min="18" max="18" width="9.6640625" customWidth="1"/>
    <col min="19" max="19" width="2.44140625" customWidth="1"/>
    <col min="20" max="20" width="5.6640625" customWidth="1"/>
    <col min="21" max="21" width="7.5546875" customWidth="1"/>
    <col min="22" max="22" width="5.6640625" customWidth="1"/>
    <col min="23" max="23" width="8.44140625" customWidth="1"/>
    <col min="24" max="24" width="5.6640625" customWidth="1"/>
    <col min="25" max="25" width="7.5546875" customWidth="1"/>
    <col min="26" max="26" width="14.5546875" customWidth="1"/>
    <col min="27" max="27" width="10.5546875" bestFit="1" customWidth="1"/>
    <col min="28" max="28" width="12.5546875" customWidth="1"/>
    <col min="29" max="29" width="16.33203125" customWidth="1"/>
  </cols>
  <sheetData>
    <row r="2" spans="1:41" ht="15" customHeight="1" x14ac:dyDescent="0.25">
      <c r="A2" s="614" t="s">
        <v>493</v>
      </c>
      <c r="B2" s="614"/>
      <c r="C2" s="614"/>
      <c r="D2" s="614"/>
      <c r="E2" s="614"/>
      <c r="F2" s="614"/>
      <c r="G2" s="614"/>
      <c r="H2" s="614"/>
      <c r="I2" s="614"/>
      <c r="J2" s="614"/>
      <c r="K2" s="614"/>
      <c r="L2" s="614"/>
      <c r="M2" s="614"/>
      <c r="N2" s="614"/>
      <c r="O2" s="614"/>
      <c r="P2" s="614"/>
      <c r="Q2" s="614"/>
      <c r="R2" s="614"/>
      <c r="S2" s="614"/>
      <c r="T2" s="614"/>
      <c r="U2" s="614"/>
      <c r="V2" s="614"/>
      <c r="W2" s="614"/>
      <c r="X2" s="614"/>
      <c r="Y2" s="614"/>
      <c r="Z2" s="614"/>
    </row>
    <row r="3" spans="1:41" ht="15" customHeight="1" x14ac:dyDescent="0.25">
      <c r="A3" s="614"/>
      <c r="B3" s="614"/>
      <c r="C3" s="614"/>
      <c r="D3" s="614"/>
      <c r="E3" s="614"/>
      <c r="F3" s="614"/>
      <c r="G3" s="614"/>
      <c r="H3" s="614"/>
      <c r="I3" s="614"/>
      <c r="J3" s="614"/>
      <c r="K3" s="614"/>
      <c r="L3" s="614"/>
      <c r="M3" s="614"/>
      <c r="N3" s="614"/>
      <c r="O3" s="614"/>
      <c r="P3" s="614"/>
      <c r="Q3" s="614"/>
      <c r="R3" s="614"/>
      <c r="S3" s="614"/>
      <c r="T3" s="614"/>
      <c r="U3" s="614"/>
      <c r="V3" s="614"/>
      <c r="W3" s="614"/>
      <c r="X3" s="614"/>
      <c r="Y3" s="614"/>
      <c r="Z3" s="614"/>
    </row>
    <row r="4" spans="1:41" x14ac:dyDescent="0.25">
      <c r="E4" s="2"/>
      <c r="F4" s="2"/>
      <c r="G4" s="5"/>
      <c r="H4" s="5"/>
      <c r="I4" s="6"/>
      <c r="J4" s="6"/>
      <c r="K4" s="6"/>
      <c r="L4" s="6"/>
      <c r="M4" s="3"/>
      <c r="N4" s="3"/>
      <c r="P4" s="3"/>
      <c r="Q4" s="3"/>
      <c r="R4" s="3"/>
      <c r="S4" s="3"/>
    </row>
    <row r="5" spans="1:41" ht="17.399999999999999" x14ac:dyDescent="0.3">
      <c r="A5" s="615" t="s">
        <v>494</v>
      </c>
      <c r="B5" s="615"/>
      <c r="C5" s="615"/>
      <c r="D5" s="615"/>
      <c r="E5" s="615"/>
      <c r="F5" s="615"/>
      <c r="G5" s="615"/>
      <c r="H5" s="615"/>
      <c r="I5" s="615"/>
      <c r="J5" s="615"/>
      <c r="K5" s="615"/>
      <c r="L5" s="615"/>
      <c r="M5" s="615"/>
      <c r="N5" s="615"/>
      <c r="O5" s="615"/>
      <c r="P5" s="615"/>
      <c r="Q5" s="615"/>
      <c r="R5" s="615"/>
      <c r="S5" s="615"/>
      <c r="T5" s="615"/>
      <c r="U5" s="615"/>
      <c r="V5" s="615"/>
      <c r="W5" s="615"/>
      <c r="X5" s="615"/>
      <c r="Y5" s="615"/>
      <c r="Z5" s="615"/>
    </row>
    <row r="6" spans="1:41" x14ac:dyDescent="0.25">
      <c r="B6" s="3"/>
      <c r="C6" s="3"/>
      <c r="D6" s="3"/>
      <c r="E6" s="3"/>
      <c r="F6" s="3"/>
      <c r="G6" s="3"/>
      <c r="H6" s="3"/>
      <c r="I6" s="3"/>
      <c r="J6" s="3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2"/>
    </row>
    <row r="7" spans="1:41" ht="24.75" customHeight="1" x14ac:dyDescent="0.25">
      <c r="B7" s="616" t="s">
        <v>299</v>
      </c>
      <c r="C7" s="616"/>
      <c r="D7" s="616"/>
      <c r="E7" s="616"/>
      <c r="F7" s="616"/>
      <c r="G7" s="616"/>
      <c r="H7" s="616"/>
      <c r="I7" s="616"/>
      <c r="J7" s="616"/>
      <c r="K7" s="616"/>
      <c r="L7" s="616"/>
      <c r="M7" s="616"/>
      <c r="N7" s="616"/>
      <c r="O7" s="616"/>
      <c r="P7" s="616"/>
      <c r="Q7" s="616"/>
      <c r="R7" s="616"/>
      <c r="S7" s="616"/>
      <c r="T7" s="616"/>
      <c r="U7" s="616"/>
      <c r="V7" s="616"/>
      <c r="W7" s="616"/>
      <c r="X7" s="616"/>
      <c r="Y7" s="616"/>
      <c r="Z7" s="616"/>
      <c r="AD7" s="182"/>
      <c r="AE7" s="590"/>
      <c r="AF7" s="590"/>
      <c r="AG7" s="590"/>
      <c r="AH7" s="590"/>
      <c r="AI7" s="590"/>
      <c r="AJ7" s="590"/>
      <c r="AK7" s="590"/>
      <c r="AL7" s="590"/>
      <c r="AM7" s="182"/>
      <c r="AN7" s="182"/>
      <c r="AO7" s="182"/>
    </row>
    <row r="8" spans="1:41" ht="20.100000000000001" customHeight="1" x14ac:dyDescent="0.25">
      <c r="B8" s="613" t="s">
        <v>286</v>
      </c>
      <c r="C8" s="613"/>
      <c r="D8" s="613" t="s">
        <v>287</v>
      </c>
      <c r="E8" s="613"/>
      <c r="F8" s="613" t="s">
        <v>288</v>
      </c>
      <c r="G8" s="613"/>
      <c r="H8" s="613" t="s">
        <v>289</v>
      </c>
      <c r="I8" s="613"/>
      <c r="J8" s="613" t="s">
        <v>290</v>
      </c>
      <c r="K8" s="613"/>
      <c r="L8" s="613" t="s">
        <v>291</v>
      </c>
      <c r="M8" s="613"/>
      <c r="N8" s="613" t="s">
        <v>292</v>
      </c>
      <c r="O8" s="613"/>
      <c r="P8" s="613" t="s">
        <v>293</v>
      </c>
      <c r="Q8" s="613"/>
      <c r="R8" s="613" t="s">
        <v>294</v>
      </c>
      <c r="S8" s="613"/>
      <c r="T8" s="630" t="s">
        <v>295</v>
      </c>
      <c r="U8" s="630"/>
      <c r="V8" s="630" t="s">
        <v>296</v>
      </c>
      <c r="W8" s="630"/>
      <c r="X8" s="630" t="s">
        <v>297</v>
      </c>
      <c r="Y8" s="630"/>
      <c r="Z8" s="265" t="s">
        <v>298</v>
      </c>
      <c r="AD8" s="182"/>
      <c r="AE8" s="590"/>
      <c r="AF8" s="590"/>
      <c r="AG8" s="590"/>
      <c r="AH8" s="590"/>
      <c r="AI8" s="590"/>
      <c r="AJ8" s="590"/>
      <c r="AK8" s="590"/>
      <c r="AL8" s="590"/>
      <c r="AM8" s="182"/>
      <c r="AN8" s="182"/>
      <c r="AO8" s="182"/>
    </row>
    <row r="9" spans="1:41" ht="29.25" customHeight="1" x14ac:dyDescent="0.25">
      <c r="B9" s="635">
        <v>264148.40000000002</v>
      </c>
      <c r="C9" s="635"/>
      <c r="D9" s="635">
        <v>829799.04</v>
      </c>
      <c r="E9" s="635"/>
      <c r="F9" s="635">
        <v>688949.16</v>
      </c>
      <c r="G9" s="635"/>
      <c r="H9" s="635">
        <v>826842.42</v>
      </c>
      <c r="I9" s="635"/>
      <c r="J9" s="635">
        <v>773643.63</v>
      </c>
      <c r="K9" s="635"/>
      <c r="L9" s="635">
        <v>813010.94</v>
      </c>
      <c r="M9" s="635"/>
      <c r="N9" s="635">
        <v>986436.24</v>
      </c>
      <c r="O9" s="635"/>
      <c r="P9" s="635">
        <v>803935.3</v>
      </c>
      <c r="Q9" s="635"/>
      <c r="R9" s="635">
        <v>733620.69</v>
      </c>
      <c r="S9" s="635"/>
      <c r="T9" s="635">
        <v>870406.31</v>
      </c>
      <c r="U9" s="635"/>
      <c r="V9" s="635">
        <v>1238679.77</v>
      </c>
      <c r="W9" s="635"/>
      <c r="X9" s="635">
        <v>1745987.76</v>
      </c>
      <c r="Y9" s="635"/>
      <c r="Z9" s="305">
        <f>SUM(B9:Y9)</f>
        <v>10575459.66</v>
      </c>
      <c r="AD9" s="182"/>
      <c r="AE9" s="590"/>
      <c r="AF9" s="590"/>
      <c r="AG9" s="590"/>
      <c r="AH9" s="590"/>
      <c r="AI9" s="590"/>
      <c r="AJ9" s="590"/>
      <c r="AK9" s="590"/>
      <c r="AL9" s="590"/>
      <c r="AM9" s="182"/>
      <c r="AN9" s="182"/>
      <c r="AO9" s="182"/>
    </row>
    <row r="10" spans="1:41" ht="29.25" customHeight="1" x14ac:dyDescent="0.25">
      <c r="B10" s="266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5"/>
      <c r="U10" s="195"/>
      <c r="V10" s="195"/>
      <c r="W10" s="195"/>
      <c r="X10" s="195"/>
      <c r="Y10" s="195"/>
      <c r="Z10" s="196"/>
      <c r="AD10" s="182"/>
      <c r="AE10" s="272"/>
      <c r="AF10" s="272"/>
      <c r="AG10" s="272"/>
      <c r="AH10" s="272"/>
      <c r="AI10" s="272"/>
      <c r="AJ10" s="272"/>
      <c r="AK10" s="272"/>
      <c r="AL10" s="272"/>
      <c r="AM10" s="182"/>
      <c r="AN10" s="182"/>
      <c r="AO10" s="182"/>
    </row>
    <row r="11" spans="1:41" ht="29.25" customHeight="1" thickBot="1" x14ac:dyDescent="0.3">
      <c r="B11" s="631" t="s">
        <v>300</v>
      </c>
      <c r="C11" s="632"/>
      <c r="D11" s="632"/>
      <c r="E11" s="632"/>
      <c r="F11" s="632"/>
      <c r="G11" s="632"/>
      <c r="H11" s="632"/>
      <c r="I11" s="632"/>
      <c r="J11" s="632"/>
      <c r="K11" s="632"/>
      <c r="L11" s="632"/>
      <c r="M11" s="632"/>
      <c r="N11" s="632"/>
      <c r="O11" s="632"/>
      <c r="P11" s="632"/>
      <c r="Q11" s="632"/>
      <c r="R11" s="632"/>
      <c r="S11" s="632"/>
      <c r="T11" s="632"/>
      <c r="U11" s="632"/>
      <c r="V11" s="632"/>
      <c r="W11" s="632"/>
      <c r="X11" s="632"/>
      <c r="Y11" s="632"/>
      <c r="Z11" s="632"/>
      <c r="AD11" s="182"/>
      <c r="AE11" s="590"/>
      <c r="AF11" s="590"/>
      <c r="AG11" s="590"/>
      <c r="AH11" s="590"/>
      <c r="AI11" s="590"/>
      <c r="AJ11" s="590"/>
      <c r="AK11" s="590"/>
      <c r="AL11" s="590"/>
      <c r="AM11" s="182"/>
      <c r="AN11" s="182"/>
      <c r="AO11" s="182"/>
    </row>
    <row r="12" spans="1:41" ht="29.25" customHeight="1" x14ac:dyDescent="0.25">
      <c r="B12" s="633" t="s">
        <v>286</v>
      </c>
      <c r="C12" s="621"/>
      <c r="D12" s="621" t="s">
        <v>287</v>
      </c>
      <c r="E12" s="621"/>
      <c r="F12" s="621" t="s">
        <v>288</v>
      </c>
      <c r="G12" s="621"/>
      <c r="H12" s="621" t="s">
        <v>289</v>
      </c>
      <c r="I12" s="621"/>
      <c r="J12" s="621" t="s">
        <v>290</v>
      </c>
      <c r="K12" s="621"/>
      <c r="L12" s="621" t="s">
        <v>291</v>
      </c>
      <c r="M12" s="621"/>
      <c r="N12" s="621" t="s">
        <v>292</v>
      </c>
      <c r="O12" s="621"/>
      <c r="P12" s="621" t="s">
        <v>293</v>
      </c>
      <c r="Q12" s="621"/>
      <c r="R12" s="621" t="s">
        <v>294</v>
      </c>
      <c r="S12" s="621"/>
      <c r="T12" s="623" t="s">
        <v>295</v>
      </c>
      <c r="U12" s="623"/>
      <c r="V12" s="623" t="s">
        <v>296</v>
      </c>
      <c r="W12" s="623"/>
      <c r="X12" s="623" t="s">
        <v>297</v>
      </c>
      <c r="Y12" s="623"/>
      <c r="Z12" s="212" t="s">
        <v>298</v>
      </c>
      <c r="AD12" s="182"/>
      <c r="AE12" s="182"/>
      <c r="AF12" s="182"/>
      <c r="AG12" s="182"/>
      <c r="AH12" s="182"/>
      <c r="AI12" s="182"/>
      <c r="AJ12" s="182"/>
      <c r="AK12" s="182"/>
      <c r="AL12" s="182"/>
      <c r="AM12" s="182"/>
      <c r="AN12" s="182"/>
      <c r="AO12" s="182"/>
    </row>
    <row r="13" spans="1:41" ht="30.75" customHeight="1" thickBot="1" x14ac:dyDescent="0.3">
      <c r="B13" s="636">
        <v>54454.03</v>
      </c>
      <c r="C13" s="637"/>
      <c r="D13" s="636">
        <v>173374.46</v>
      </c>
      <c r="E13" s="637"/>
      <c r="F13" s="636">
        <v>165746.07999999999</v>
      </c>
      <c r="G13" s="637"/>
      <c r="H13" s="636">
        <v>189075.49</v>
      </c>
      <c r="I13" s="637"/>
      <c r="J13" s="636">
        <v>159876.99</v>
      </c>
      <c r="K13" s="637"/>
      <c r="L13" s="636">
        <v>170834.3</v>
      </c>
      <c r="M13" s="637"/>
      <c r="N13" s="636">
        <v>207440.28</v>
      </c>
      <c r="O13" s="637"/>
      <c r="P13" s="636">
        <v>171833.91</v>
      </c>
      <c r="Q13" s="637"/>
      <c r="R13" s="636">
        <v>153061.17000000001</v>
      </c>
      <c r="S13" s="637"/>
      <c r="T13" s="636">
        <v>187583.97</v>
      </c>
      <c r="U13" s="637"/>
      <c r="V13" s="636">
        <v>258296.32000000001</v>
      </c>
      <c r="W13" s="637"/>
      <c r="X13" s="636">
        <v>369366.57</v>
      </c>
      <c r="Y13" s="637"/>
      <c r="Z13" s="306">
        <f>SUM(B13:Y13)</f>
        <v>2260943.5699999998</v>
      </c>
      <c r="AD13" s="182"/>
      <c r="AE13" s="590"/>
      <c r="AF13" s="590"/>
      <c r="AG13" s="590"/>
      <c r="AH13" s="590"/>
      <c r="AI13" s="590"/>
      <c r="AJ13" s="590"/>
      <c r="AK13" s="590"/>
      <c r="AL13" s="590"/>
      <c r="AM13" s="182"/>
      <c r="AN13" s="182"/>
      <c r="AO13" s="182"/>
    </row>
    <row r="14" spans="1:41" ht="30.75" customHeight="1" x14ac:dyDescent="0.25"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74"/>
      <c r="U14" s="274"/>
      <c r="V14" s="274"/>
      <c r="W14" s="274"/>
      <c r="X14" s="274"/>
      <c r="Y14" s="274"/>
      <c r="Z14" s="211"/>
      <c r="AD14" s="182"/>
      <c r="AE14" s="272"/>
      <c r="AF14" s="272"/>
      <c r="AG14" s="272"/>
      <c r="AH14" s="272"/>
      <c r="AI14" s="272"/>
      <c r="AJ14" s="272"/>
      <c r="AK14" s="272"/>
      <c r="AL14" s="272"/>
      <c r="AM14" s="182"/>
      <c r="AN14" s="182"/>
      <c r="AO14" s="182"/>
    </row>
    <row r="15" spans="1:41" ht="18.75" customHeight="1" x14ac:dyDescent="0.3">
      <c r="A15" s="615" t="s">
        <v>495</v>
      </c>
      <c r="B15" s="615"/>
      <c r="C15" s="615"/>
      <c r="D15" s="615"/>
      <c r="E15" s="615"/>
      <c r="F15" s="615"/>
      <c r="G15" s="615"/>
      <c r="H15" s="615"/>
      <c r="I15" s="615"/>
      <c r="J15" s="615"/>
      <c r="K15" s="615"/>
      <c r="L15" s="615"/>
      <c r="M15" s="615"/>
      <c r="N15" s="615"/>
      <c r="O15" s="615"/>
      <c r="P15" s="615"/>
      <c r="Q15" s="615"/>
      <c r="R15" s="615"/>
      <c r="S15" s="615"/>
      <c r="T15" s="615"/>
      <c r="U15" s="615"/>
      <c r="V15" s="615"/>
      <c r="W15" s="615"/>
      <c r="X15" s="615"/>
      <c r="Y15" s="615"/>
      <c r="Z15" s="615"/>
      <c r="AD15" s="182"/>
      <c r="AE15" s="272"/>
      <c r="AF15" s="272"/>
      <c r="AG15" s="272"/>
      <c r="AH15" s="272"/>
      <c r="AI15" s="272"/>
      <c r="AJ15" s="272"/>
      <c r="AK15" s="272"/>
      <c r="AL15" s="272"/>
      <c r="AM15" s="182"/>
      <c r="AN15" s="182"/>
      <c r="AO15" s="182"/>
    </row>
    <row r="16" spans="1:41" ht="20.25" customHeight="1" thickBot="1" x14ac:dyDescent="0.3"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74"/>
      <c r="U16" s="274"/>
      <c r="V16" s="274"/>
      <c r="W16" s="274"/>
      <c r="X16" s="274"/>
      <c r="Y16" s="274"/>
      <c r="Z16" s="211"/>
      <c r="AD16" s="182"/>
      <c r="AE16" s="272"/>
      <c r="AF16" s="272"/>
      <c r="AG16" s="272"/>
      <c r="AH16" s="272"/>
      <c r="AI16" s="272"/>
      <c r="AJ16" s="272"/>
      <c r="AK16" s="272"/>
      <c r="AL16" s="272"/>
      <c r="AM16" s="182"/>
      <c r="AN16" s="182"/>
      <c r="AO16" s="182"/>
    </row>
    <row r="17" spans="1:41" ht="30" customHeight="1" x14ac:dyDescent="0.25">
      <c r="A17" s="625" t="s">
        <v>303</v>
      </c>
      <c r="B17" s="620" t="s">
        <v>302</v>
      </c>
      <c r="C17" s="556"/>
      <c r="D17" s="556"/>
      <c r="E17" s="556"/>
      <c r="F17" s="556"/>
      <c r="G17" s="556"/>
      <c r="H17" s="556"/>
      <c r="I17" s="556"/>
      <c r="J17" s="556"/>
      <c r="K17" s="556"/>
      <c r="L17" s="556"/>
      <c r="M17" s="556"/>
      <c r="N17" s="556"/>
      <c r="O17" s="556"/>
      <c r="P17" s="556"/>
      <c r="Q17" s="556"/>
      <c r="R17" s="556"/>
      <c r="S17" s="556"/>
      <c r="T17" s="556"/>
      <c r="U17" s="556"/>
      <c r="V17" s="556"/>
      <c r="W17" s="556"/>
      <c r="X17" s="556"/>
      <c r="Y17" s="556"/>
      <c r="Z17" s="199"/>
      <c r="AD17" s="182"/>
      <c r="AE17" s="590"/>
      <c r="AF17" s="590"/>
      <c r="AG17" s="590"/>
      <c r="AH17" s="590"/>
      <c r="AI17" s="590"/>
      <c r="AJ17" s="590"/>
      <c r="AK17" s="590"/>
      <c r="AL17" s="590"/>
      <c r="AM17" s="182"/>
      <c r="AN17" s="182"/>
      <c r="AO17" s="182"/>
    </row>
    <row r="18" spans="1:41" ht="22.5" customHeight="1" thickBot="1" x14ac:dyDescent="0.3">
      <c r="A18" s="626"/>
      <c r="B18" s="599" t="s">
        <v>286</v>
      </c>
      <c r="C18" s="599"/>
      <c r="D18" s="599" t="s">
        <v>287</v>
      </c>
      <c r="E18" s="599"/>
      <c r="F18" s="599" t="s">
        <v>288</v>
      </c>
      <c r="G18" s="599"/>
      <c r="H18" s="599" t="s">
        <v>289</v>
      </c>
      <c r="I18" s="599"/>
      <c r="J18" s="599" t="s">
        <v>290</v>
      </c>
      <c r="K18" s="599"/>
      <c r="L18" s="599" t="s">
        <v>291</v>
      </c>
      <c r="M18" s="599"/>
      <c r="N18" s="599" t="s">
        <v>292</v>
      </c>
      <c r="O18" s="599"/>
      <c r="P18" s="599" t="s">
        <v>293</v>
      </c>
      <c r="Q18" s="599"/>
      <c r="R18" s="599" t="s">
        <v>294</v>
      </c>
      <c r="S18" s="599"/>
      <c r="T18" s="612" t="s">
        <v>295</v>
      </c>
      <c r="U18" s="612"/>
      <c r="V18" s="612" t="s">
        <v>296</v>
      </c>
      <c r="W18" s="612"/>
      <c r="X18" s="612" t="s">
        <v>297</v>
      </c>
      <c r="Y18" s="612"/>
      <c r="Z18" s="208" t="s">
        <v>298</v>
      </c>
      <c r="AD18" s="182"/>
      <c r="AE18" s="590"/>
      <c r="AF18" s="590"/>
      <c r="AG18" s="590"/>
      <c r="AH18" s="590"/>
      <c r="AI18" s="590"/>
      <c r="AJ18" s="590"/>
      <c r="AK18" s="590"/>
      <c r="AL18" s="590"/>
      <c r="AM18" s="182"/>
      <c r="AN18" s="182"/>
      <c r="AO18" s="182"/>
    </row>
    <row r="19" spans="1:41" ht="22.5" customHeight="1" x14ac:dyDescent="0.3">
      <c r="A19" s="206" t="s">
        <v>304</v>
      </c>
      <c r="B19" s="639">
        <v>234752.13</v>
      </c>
      <c r="C19" s="639"/>
      <c r="D19" s="639">
        <v>220130.84</v>
      </c>
      <c r="E19" s="639"/>
      <c r="F19" s="639">
        <v>226375.21</v>
      </c>
      <c r="G19" s="639"/>
      <c r="H19" s="639">
        <v>248597.51</v>
      </c>
      <c r="I19" s="639"/>
      <c r="J19" s="639">
        <v>226138.78</v>
      </c>
      <c r="K19" s="639"/>
      <c r="L19" s="639">
        <v>291944.14</v>
      </c>
      <c r="M19" s="639"/>
      <c r="N19" s="639">
        <v>213307.39</v>
      </c>
      <c r="O19" s="639"/>
      <c r="P19" s="639">
        <v>252990.49</v>
      </c>
      <c r="Q19" s="639"/>
      <c r="R19" s="639">
        <v>253036.35</v>
      </c>
      <c r="S19" s="639"/>
      <c r="T19" s="638">
        <v>416742.04</v>
      </c>
      <c r="U19" s="638"/>
      <c r="V19" s="638">
        <v>284929.83</v>
      </c>
      <c r="W19" s="638"/>
      <c r="X19" s="638">
        <v>341959.27</v>
      </c>
      <c r="Y19" s="638"/>
      <c r="Z19" s="207">
        <f t="shared" ref="Z19:Z24" si="0">SUM(B19:Y19)</f>
        <v>3210903.98</v>
      </c>
      <c r="AD19" s="182"/>
      <c r="AE19" s="272"/>
      <c r="AF19" s="272"/>
      <c r="AG19" s="272"/>
      <c r="AH19" s="272"/>
      <c r="AI19" s="272"/>
      <c r="AJ19" s="272"/>
      <c r="AK19" s="272"/>
      <c r="AL19" s="272"/>
      <c r="AM19" s="182"/>
      <c r="AN19" s="182"/>
      <c r="AO19" s="182"/>
    </row>
    <row r="20" spans="1:41" ht="33" hidden="1" customHeight="1" x14ac:dyDescent="0.3">
      <c r="A20" s="203"/>
      <c r="B20" s="603"/>
      <c r="C20" s="603"/>
      <c r="D20" s="603"/>
      <c r="E20" s="603"/>
      <c r="F20" s="603"/>
      <c r="G20" s="603"/>
      <c r="H20" s="603"/>
      <c r="I20" s="603"/>
      <c r="J20" s="603"/>
      <c r="K20" s="603"/>
      <c r="L20" s="603"/>
      <c r="M20" s="603"/>
      <c r="N20" s="603"/>
      <c r="O20" s="603"/>
      <c r="P20" s="603"/>
      <c r="Q20" s="603"/>
      <c r="R20" s="603"/>
      <c r="S20" s="603"/>
      <c r="T20" s="602"/>
      <c r="U20" s="602"/>
      <c r="V20" s="602"/>
      <c r="W20" s="602"/>
      <c r="X20" s="602"/>
      <c r="Y20" s="602"/>
      <c r="Z20" s="202">
        <f t="shared" si="0"/>
        <v>0</v>
      </c>
      <c r="AD20" s="182"/>
      <c r="AE20" s="272"/>
      <c r="AF20" s="272"/>
      <c r="AG20" s="272"/>
      <c r="AH20" s="272"/>
      <c r="AI20" s="272"/>
      <c r="AJ20" s="272"/>
      <c r="AK20" s="272"/>
      <c r="AL20" s="272"/>
      <c r="AM20" s="182"/>
      <c r="AN20" s="182"/>
      <c r="AO20" s="182"/>
    </row>
    <row r="21" spans="1:41" ht="22.5" customHeight="1" x14ac:dyDescent="0.3">
      <c r="A21" s="201" t="s">
        <v>51</v>
      </c>
      <c r="B21" s="603"/>
      <c r="C21" s="603"/>
      <c r="D21" s="603"/>
      <c r="E21" s="603"/>
      <c r="F21" s="603"/>
      <c r="G21" s="603"/>
      <c r="H21" s="603"/>
      <c r="I21" s="603"/>
      <c r="J21" s="603"/>
      <c r="K21" s="603"/>
      <c r="L21" s="603"/>
      <c r="M21" s="603"/>
      <c r="N21" s="603"/>
      <c r="O21" s="603"/>
      <c r="P21" s="603"/>
      <c r="Q21" s="603"/>
      <c r="R21" s="603"/>
      <c r="S21" s="603"/>
      <c r="T21" s="602"/>
      <c r="U21" s="602"/>
      <c r="V21" s="602"/>
      <c r="W21" s="602"/>
      <c r="X21" s="602"/>
      <c r="Y21" s="602"/>
      <c r="Z21" s="202">
        <f t="shared" si="0"/>
        <v>0</v>
      </c>
      <c r="AD21" s="182"/>
      <c r="AE21" s="272"/>
      <c r="AF21" s="272"/>
      <c r="AG21" s="272"/>
      <c r="AH21" s="272"/>
      <c r="AI21" s="272"/>
      <c r="AJ21" s="272"/>
      <c r="AK21" s="272"/>
      <c r="AL21" s="272"/>
      <c r="AM21" s="182"/>
      <c r="AN21" s="182"/>
      <c r="AO21" s="182"/>
    </row>
    <row r="22" spans="1:41" ht="22.5" customHeight="1" x14ac:dyDescent="0.3">
      <c r="A22" s="201" t="s">
        <v>53</v>
      </c>
      <c r="B22" s="603">
        <v>4000</v>
      </c>
      <c r="C22" s="603"/>
      <c r="D22" s="603">
        <v>4000</v>
      </c>
      <c r="E22" s="603"/>
      <c r="F22" s="603">
        <v>4000</v>
      </c>
      <c r="G22" s="603"/>
      <c r="H22" s="603">
        <v>4000</v>
      </c>
      <c r="I22" s="603"/>
      <c r="J22" s="603">
        <v>8832.2199999999993</v>
      </c>
      <c r="K22" s="603"/>
      <c r="L22" s="603">
        <v>962.38</v>
      </c>
      <c r="M22" s="603"/>
      <c r="N22" s="603">
        <v>695.65</v>
      </c>
      <c r="O22" s="603"/>
      <c r="P22" s="603">
        <v>4000</v>
      </c>
      <c r="Q22" s="603"/>
      <c r="R22" s="603">
        <v>4000</v>
      </c>
      <c r="S22" s="603"/>
      <c r="T22" s="602">
        <v>4000</v>
      </c>
      <c r="U22" s="602"/>
      <c r="V22" s="602">
        <v>4000</v>
      </c>
      <c r="W22" s="602"/>
      <c r="X22" s="602">
        <v>4000</v>
      </c>
      <c r="Y22" s="602"/>
      <c r="Z22" s="202">
        <f t="shared" si="0"/>
        <v>46490.25</v>
      </c>
      <c r="AD22" s="182"/>
      <c r="AE22" s="272"/>
      <c r="AF22" s="272"/>
      <c r="AG22" s="272"/>
      <c r="AH22" s="272"/>
      <c r="AI22" s="272"/>
      <c r="AJ22" s="272"/>
      <c r="AK22" s="272"/>
      <c r="AL22" s="272"/>
      <c r="AM22" s="182"/>
      <c r="AN22" s="182"/>
      <c r="AO22" s="182"/>
    </row>
    <row r="23" spans="1:41" ht="22.5" customHeight="1" x14ac:dyDescent="0.3">
      <c r="A23" s="201" t="s">
        <v>52</v>
      </c>
      <c r="B23" s="603">
        <v>6107.4</v>
      </c>
      <c r="C23" s="603"/>
      <c r="D23" s="603">
        <v>6107.4</v>
      </c>
      <c r="E23" s="603"/>
      <c r="F23" s="603">
        <v>6107.4</v>
      </c>
      <c r="G23" s="603"/>
      <c r="H23" s="603">
        <v>4866.57</v>
      </c>
      <c r="I23" s="603"/>
      <c r="J23" s="603">
        <v>5787.12</v>
      </c>
      <c r="K23" s="603"/>
      <c r="L23" s="603">
        <v>9926.5300000000007</v>
      </c>
      <c r="M23" s="603"/>
      <c r="N23" s="603">
        <v>2465.96</v>
      </c>
      <c r="O23" s="603"/>
      <c r="P23" s="603">
        <v>5156.12</v>
      </c>
      <c r="Q23" s="603"/>
      <c r="R23" s="603">
        <v>6161.06</v>
      </c>
      <c r="S23" s="603"/>
      <c r="T23" s="602">
        <v>14586.98</v>
      </c>
      <c r="U23" s="602"/>
      <c r="V23" s="602">
        <v>6174.01</v>
      </c>
      <c r="W23" s="602"/>
      <c r="X23" s="602">
        <v>10245.620000000001</v>
      </c>
      <c r="Y23" s="602"/>
      <c r="Z23" s="202">
        <f t="shared" si="0"/>
        <v>83692.169999999984</v>
      </c>
      <c r="AD23" s="182"/>
      <c r="AE23" s="272"/>
      <c r="AF23" s="272"/>
      <c r="AG23" s="272"/>
      <c r="AH23" s="272"/>
      <c r="AI23" s="272"/>
      <c r="AJ23" s="272"/>
      <c r="AK23" s="272"/>
      <c r="AL23" s="272"/>
      <c r="AM23" s="182"/>
      <c r="AN23" s="182"/>
      <c r="AO23" s="182"/>
    </row>
    <row r="24" spans="1:41" ht="22.5" customHeight="1" thickBot="1" x14ac:dyDescent="0.35">
      <c r="A24" s="204" t="s">
        <v>305</v>
      </c>
      <c r="B24" s="642">
        <f>8881.65+15673.5</f>
        <v>24555.15</v>
      </c>
      <c r="C24" s="643"/>
      <c r="D24" s="642">
        <f>8861.65+15673.55</f>
        <v>24535.199999999997</v>
      </c>
      <c r="E24" s="643"/>
      <c r="F24" s="642">
        <f>8881.85+15673.5</f>
        <v>24555.35</v>
      </c>
      <c r="G24" s="643"/>
      <c r="H24" s="642">
        <f>16739.23+18711.43</f>
        <v>35450.660000000003</v>
      </c>
      <c r="I24" s="643"/>
      <c r="J24" s="642">
        <f>4844.54+11873.85</f>
        <v>16718.39</v>
      </c>
      <c r="K24" s="643"/>
      <c r="L24" s="642">
        <f>8881.65+16195.95</f>
        <v>25077.599999999999</v>
      </c>
      <c r="M24" s="643"/>
      <c r="N24" s="642">
        <f>13194.48+7171.95</f>
        <v>20366.43</v>
      </c>
      <c r="O24" s="643"/>
      <c r="P24" s="642">
        <v>13194.48</v>
      </c>
      <c r="Q24" s="643"/>
      <c r="R24" s="642">
        <v>14761.83</v>
      </c>
      <c r="S24" s="643"/>
      <c r="T24" s="640">
        <v>20156.87</v>
      </c>
      <c r="U24" s="641"/>
      <c r="V24" s="640">
        <v>16067.96</v>
      </c>
      <c r="W24" s="641"/>
      <c r="X24" s="640">
        <v>17020.53</v>
      </c>
      <c r="Y24" s="641"/>
      <c r="Z24" s="205">
        <f t="shared" si="0"/>
        <v>252460.44999999998</v>
      </c>
      <c r="AB24" s="559"/>
      <c r="AC24" s="559"/>
      <c r="AD24" s="559"/>
      <c r="AE24" s="590"/>
      <c r="AF24" s="590"/>
      <c r="AG24" s="590"/>
      <c r="AH24" s="590"/>
      <c r="AI24" s="590"/>
      <c r="AJ24" s="590"/>
      <c r="AK24" s="590"/>
      <c r="AL24" s="590"/>
      <c r="AM24" s="182"/>
      <c r="AN24" s="182"/>
      <c r="AO24" s="182"/>
    </row>
    <row r="25" spans="1:41" ht="22.5" customHeight="1" thickBot="1" x14ac:dyDescent="0.35">
      <c r="A25" s="197" t="s">
        <v>307</v>
      </c>
      <c r="B25" s="606">
        <f>SUM(B19:C24)</f>
        <v>269414.68</v>
      </c>
      <c r="C25" s="606"/>
      <c r="D25" s="606">
        <f>SUM(D19:E24)</f>
        <v>254773.44</v>
      </c>
      <c r="E25" s="606"/>
      <c r="F25" s="606">
        <f>SUM(F19:G24)</f>
        <v>261037.96</v>
      </c>
      <c r="G25" s="606"/>
      <c r="H25" s="606">
        <f>SUM(H19:I24)</f>
        <v>292914.74</v>
      </c>
      <c r="I25" s="606"/>
      <c r="J25" s="606">
        <f>SUM(J19:K24)</f>
        <v>257476.51</v>
      </c>
      <c r="K25" s="606"/>
      <c r="L25" s="606">
        <f>SUM(L19:M24)</f>
        <v>327910.65000000002</v>
      </c>
      <c r="M25" s="606"/>
      <c r="N25" s="606">
        <f>SUM(N19:O24)</f>
        <v>236835.43</v>
      </c>
      <c r="O25" s="606"/>
      <c r="P25" s="644">
        <f>SUM(P19:Q24)</f>
        <v>275341.08999999997</v>
      </c>
      <c r="Q25" s="644"/>
      <c r="R25" s="606">
        <f>SUM(R19:S24)</f>
        <v>277959.24000000005</v>
      </c>
      <c r="S25" s="606"/>
      <c r="T25" s="606">
        <f>SUM(T19:U24)</f>
        <v>455485.88999999996</v>
      </c>
      <c r="U25" s="606"/>
      <c r="V25" s="606">
        <f>SUM(V19:W24)</f>
        <v>311171.80000000005</v>
      </c>
      <c r="W25" s="606"/>
      <c r="X25" s="606">
        <f>SUM(X19:Y24)</f>
        <v>373225.42000000004</v>
      </c>
      <c r="Y25" s="606"/>
      <c r="Z25" s="198">
        <f>SUM(Z19:Z24)</f>
        <v>3593546.85</v>
      </c>
      <c r="AB25" s="558"/>
      <c r="AC25" s="558"/>
      <c r="AD25" s="558"/>
      <c r="AE25" s="272"/>
      <c r="AF25" s="272"/>
      <c r="AG25" s="272"/>
      <c r="AH25" s="272"/>
      <c r="AI25" s="272"/>
      <c r="AJ25" s="272"/>
      <c r="AK25" s="272"/>
      <c r="AL25" s="272"/>
      <c r="AM25" s="182"/>
      <c r="AN25" s="182"/>
      <c r="AO25" s="182"/>
    </row>
    <row r="26" spans="1:41" ht="22.5" customHeight="1" x14ac:dyDescent="0.3">
      <c r="A26" s="140"/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10"/>
      <c r="AD26" s="182"/>
      <c r="AE26" s="272"/>
      <c r="AF26" s="272"/>
      <c r="AG26" s="272"/>
      <c r="AH26" s="272"/>
      <c r="AI26" s="272"/>
      <c r="AJ26" s="272"/>
      <c r="AK26" s="272"/>
      <c r="AL26" s="272"/>
      <c r="AM26" s="182"/>
      <c r="AN26" s="182"/>
      <c r="AO26" s="182"/>
    </row>
    <row r="27" spans="1:41" ht="20.25" customHeight="1" thickBot="1" x14ac:dyDescent="0.35">
      <c r="A27" s="140"/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D27" s="182"/>
      <c r="AE27" s="272"/>
      <c r="AF27" s="272"/>
      <c r="AG27" s="272"/>
      <c r="AH27" s="272"/>
      <c r="AI27" s="272"/>
      <c r="AJ27" s="272"/>
      <c r="AK27" s="272"/>
      <c r="AL27" s="272"/>
      <c r="AM27" s="182"/>
      <c r="AN27" s="182"/>
      <c r="AO27" s="182"/>
    </row>
    <row r="28" spans="1:41" ht="22.5" customHeight="1" x14ac:dyDescent="0.25">
      <c r="A28" s="625" t="s">
        <v>303</v>
      </c>
      <c r="B28" s="629" t="s">
        <v>384</v>
      </c>
      <c r="C28" s="587"/>
      <c r="D28" s="587"/>
      <c r="E28" s="587"/>
      <c r="F28" s="587"/>
      <c r="G28" s="587"/>
      <c r="H28" s="587"/>
      <c r="I28" s="587"/>
      <c r="J28" s="587"/>
      <c r="K28" s="587"/>
      <c r="L28" s="587"/>
      <c r="M28" s="587"/>
      <c r="N28" s="587"/>
      <c r="O28" s="587"/>
      <c r="P28" s="587"/>
      <c r="Q28" s="587"/>
      <c r="R28" s="587"/>
      <c r="S28" s="587"/>
      <c r="T28" s="587"/>
      <c r="U28" s="587"/>
      <c r="V28" s="587"/>
      <c r="W28" s="587"/>
      <c r="X28" s="587"/>
      <c r="Y28" s="587"/>
      <c r="Z28" s="588"/>
      <c r="AD28" s="182"/>
      <c r="AE28" s="272"/>
      <c r="AF28" s="272"/>
      <c r="AG28" s="272"/>
      <c r="AH28" s="272"/>
      <c r="AI28" s="272"/>
      <c r="AJ28" s="272"/>
      <c r="AK28" s="272"/>
      <c r="AL28" s="272"/>
      <c r="AM28" s="182"/>
      <c r="AN28" s="182"/>
      <c r="AO28" s="182"/>
    </row>
    <row r="29" spans="1:41" ht="22.5" customHeight="1" thickBot="1" x14ac:dyDescent="0.3">
      <c r="A29" s="626"/>
      <c r="B29" s="599" t="s">
        <v>286</v>
      </c>
      <c r="C29" s="599"/>
      <c r="D29" s="599" t="s">
        <v>287</v>
      </c>
      <c r="E29" s="599"/>
      <c r="F29" s="599" t="s">
        <v>288</v>
      </c>
      <c r="G29" s="599"/>
      <c r="H29" s="599" t="s">
        <v>289</v>
      </c>
      <c r="I29" s="599"/>
      <c r="J29" s="599" t="s">
        <v>290</v>
      </c>
      <c r="K29" s="599"/>
      <c r="L29" s="599" t="s">
        <v>291</v>
      </c>
      <c r="M29" s="599"/>
      <c r="N29" s="599" t="s">
        <v>292</v>
      </c>
      <c r="O29" s="599"/>
      <c r="P29" s="599" t="s">
        <v>293</v>
      </c>
      <c r="Q29" s="599"/>
      <c r="R29" s="599" t="s">
        <v>294</v>
      </c>
      <c r="S29" s="599"/>
      <c r="T29" s="612" t="s">
        <v>295</v>
      </c>
      <c r="U29" s="612"/>
      <c r="V29" s="612" t="s">
        <v>296</v>
      </c>
      <c r="W29" s="612"/>
      <c r="X29" s="612" t="s">
        <v>297</v>
      </c>
      <c r="Y29" s="612"/>
      <c r="Z29" s="208" t="s">
        <v>298</v>
      </c>
      <c r="AD29" s="182"/>
      <c r="AE29" s="272"/>
      <c r="AF29" s="272"/>
      <c r="AG29" s="272"/>
      <c r="AH29" s="272"/>
      <c r="AI29" s="272"/>
      <c r="AJ29" s="272"/>
      <c r="AK29" s="272"/>
      <c r="AL29" s="272"/>
      <c r="AM29" s="182"/>
      <c r="AN29" s="182"/>
      <c r="AO29" s="182"/>
    </row>
    <row r="30" spans="1:41" ht="22.5" customHeight="1" x14ac:dyDescent="0.3">
      <c r="A30" s="206" t="s">
        <v>304</v>
      </c>
      <c r="B30" s="639"/>
      <c r="C30" s="639"/>
      <c r="D30" s="639"/>
      <c r="E30" s="639"/>
      <c r="F30" s="639"/>
      <c r="G30" s="639"/>
      <c r="H30" s="639"/>
      <c r="I30" s="639"/>
      <c r="J30" s="639"/>
      <c r="K30" s="639"/>
      <c r="L30" s="639"/>
      <c r="M30" s="639"/>
      <c r="N30" s="639"/>
      <c r="O30" s="639"/>
      <c r="P30" s="639"/>
      <c r="Q30" s="639"/>
      <c r="R30" s="639"/>
      <c r="S30" s="639"/>
      <c r="T30" s="638"/>
      <c r="U30" s="638"/>
      <c r="V30" s="638"/>
      <c r="W30" s="638"/>
      <c r="X30" s="638">
        <v>666729.62</v>
      </c>
      <c r="Y30" s="638"/>
      <c r="Z30" s="207">
        <f t="shared" ref="Z30:Z35" si="1">SUM(B30:Y30)</f>
        <v>666729.62</v>
      </c>
      <c r="AD30" s="182"/>
      <c r="AE30" s="272"/>
      <c r="AF30" s="272"/>
      <c r="AG30" s="272"/>
      <c r="AH30" s="272"/>
      <c r="AI30" s="272"/>
      <c r="AJ30" s="272"/>
      <c r="AK30" s="272"/>
      <c r="AL30" s="272"/>
      <c r="AM30" s="182"/>
      <c r="AN30" s="182"/>
      <c r="AO30" s="182"/>
    </row>
    <row r="31" spans="1:41" ht="31.5" hidden="1" customHeight="1" x14ac:dyDescent="0.3">
      <c r="A31" s="203"/>
      <c r="B31" s="603"/>
      <c r="C31" s="603"/>
      <c r="D31" s="603"/>
      <c r="E31" s="603"/>
      <c r="F31" s="603"/>
      <c r="G31" s="603"/>
      <c r="H31" s="603"/>
      <c r="I31" s="603"/>
      <c r="J31" s="603"/>
      <c r="K31" s="603"/>
      <c r="L31" s="603"/>
      <c r="M31" s="603"/>
      <c r="N31" s="603"/>
      <c r="O31" s="603"/>
      <c r="P31" s="603"/>
      <c r="Q31" s="603"/>
      <c r="R31" s="603"/>
      <c r="S31" s="603"/>
      <c r="T31" s="602"/>
      <c r="U31" s="602"/>
      <c r="V31" s="602"/>
      <c r="W31" s="602"/>
      <c r="X31" s="602"/>
      <c r="Y31" s="602"/>
      <c r="Z31" s="202">
        <f t="shared" si="1"/>
        <v>0</v>
      </c>
      <c r="AD31" s="182"/>
      <c r="AE31" s="272"/>
      <c r="AF31" s="272"/>
      <c r="AG31" s="272"/>
      <c r="AH31" s="272"/>
      <c r="AI31" s="272"/>
      <c r="AJ31" s="272"/>
      <c r="AK31" s="272"/>
      <c r="AL31" s="272"/>
      <c r="AM31" s="182"/>
      <c r="AN31" s="182"/>
      <c r="AO31" s="182"/>
    </row>
    <row r="32" spans="1:41" ht="22.5" customHeight="1" x14ac:dyDescent="0.3">
      <c r="A32" s="201" t="s">
        <v>51</v>
      </c>
      <c r="B32" s="603"/>
      <c r="C32" s="603"/>
      <c r="D32" s="603"/>
      <c r="E32" s="603"/>
      <c r="F32" s="603"/>
      <c r="G32" s="603"/>
      <c r="H32" s="603"/>
      <c r="I32" s="603"/>
      <c r="J32" s="603"/>
      <c r="K32" s="603"/>
      <c r="L32" s="603"/>
      <c r="M32" s="603"/>
      <c r="N32" s="603"/>
      <c r="O32" s="603"/>
      <c r="P32" s="603"/>
      <c r="Q32" s="603"/>
      <c r="R32" s="603"/>
      <c r="S32" s="603"/>
      <c r="T32" s="602"/>
      <c r="U32" s="602"/>
      <c r="V32" s="602"/>
      <c r="W32" s="602"/>
      <c r="X32" s="602"/>
      <c r="Y32" s="602"/>
      <c r="Z32" s="202">
        <f t="shared" si="1"/>
        <v>0</v>
      </c>
      <c r="AD32" s="182"/>
      <c r="AE32" s="272"/>
      <c r="AF32" s="272"/>
      <c r="AG32" s="272"/>
      <c r="AH32" s="272"/>
      <c r="AI32" s="272"/>
      <c r="AJ32" s="272"/>
      <c r="AK32" s="272"/>
      <c r="AL32" s="272"/>
      <c r="AM32" s="182"/>
      <c r="AN32" s="182"/>
      <c r="AO32" s="182"/>
    </row>
    <row r="33" spans="1:41" ht="22.5" customHeight="1" x14ac:dyDescent="0.3">
      <c r="A33" s="201" t="s">
        <v>53</v>
      </c>
      <c r="B33" s="603">
        <v>880</v>
      </c>
      <c r="C33" s="603"/>
      <c r="D33" s="603">
        <v>880</v>
      </c>
      <c r="E33" s="603"/>
      <c r="F33" s="603">
        <v>880</v>
      </c>
      <c r="G33" s="603"/>
      <c r="H33" s="603">
        <v>880</v>
      </c>
      <c r="I33" s="603"/>
      <c r="J33" s="603">
        <v>1943.09</v>
      </c>
      <c r="K33" s="603"/>
      <c r="L33" s="603">
        <v>211.72</v>
      </c>
      <c r="M33" s="603"/>
      <c r="N33" s="603">
        <v>153.04</v>
      </c>
      <c r="O33" s="603"/>
      <c r="P33" s="603">
        <v>880</v>
      </c>
      <c r="Q33" s="603"/>
      <c r="R33" s="603">
        <v>880</v>
      </c>
      <c r="S33" s="603"/>
      <c r="T33" s="602">
        <v>880</v>
      </c>
      <c r="U33" s="602"/>
      <c r="V33" s="602">
        <v>880</v>
      </c>
      <c r="W33" s="602"/>
      <c r="X33" s="602">
        <v>880</v>
      </c>
      <c r="Y33" s="602"/>
      <c r="Z33" s="202">
        <f t="shared" si="1"/>
        <v>10227.85</v>
      </c>
      <c r="AD33" s="182"/>
      <c r="AE33" s="272"/>
      <c r="AF33" s="272"/>
      <c r="AG33" s="272"/>
      <c r="AH33" s="272"/>
      <c r="AI33" s="272"/>
      <c r="AJ33" s="272"/>
      <c r="AK33" s="272"/>
      <c r="AL33" s="272"/>
      <c r="AM33" s="182"/>
      <c r="AN33" s="182"/>
      <c r="AO33" s="182"/>
    </row>
    <row r="34" spans="1:41" ht="22.5" customHeight="1" x14ac:dyDescent="0.3">
      <c r="A34" s="201" t="s">
        <v>52</v>
      </c>
      <c r="B34" s="603">
        <v>1760</v>
      </c>
      <c r="C34" s="603"/>
      <c r="D34" s="603">
        <v>1760</v>
      </c>
      <c r="E34" s="603"/>
      <c r="F34" s="603">
        <v>1760</v>
      </c>
      <c r="G34" s="603"/>
      <c r="H34" s="603">
        <v>1760</v>
      </c>
      <c r="I34" s="603"/>
      <c r="J34" s="603">
        <v>1760</v>
      </c>
      <c r="K34" s="603"/>
      <c r="L34" s="603">
        <v>2183.84</v>
      </c>
      <c r="M34" s="603"/>
      <c r="N34" s="603">
        <v>1760</v>
      </c>
      <c r="O34" s="603"/>
      <c r="P34" s="603">
        <v>1760</v>
      </c>
      <c r="Q34" s="603"/>
      <c r="R34" s="603">
        <v>1760</v>
      </c>
      <c r="S34" s="603"/>
      <c r="T34" s="603">
        <v>3209.14</v>
      </c>
      <c r="U34" s="603"/>
      <c r="V34" s="603">
        <v>1760</v>
      </c>
      <c r="W34" s="603"/>
      <c r="X34" s="603">
        <v>2254.04</v>
      </c>
      <c r="Y34" s="603"/>
      <c r="Z34" s="202">
        <f t="shared" si="1"/>
        <v>23487.02</v>
      </c>
      <c r="AD34" s="182"/>
      <c r="AE34" s="272"/>
      <c r="AF34" s="272"/>
      <c r="AG34" s="272"/>
      <c r="AH34" s="272"/>
      <c r="AI34" s="272"/>
      <c r="AJ34" s="272"/>
      <c r="AK34" s="272"/>
      <c r="AL34" s="272"/>
      <c r="AM34" s="182"/>
      <c r="AN34" s="182"/>
      <c r="AO34" s="182"/>
    </row>
    <row r="35" spans="1:41" ht="27" customHeight="1" thickBot="1" x14ac:dyDescent="0.35">
      <c r="A35" s="204" t="s">
        <v>305</v>
      </c>
      <c r="B35" s="642">
        <v>5402.13</v>
      </c>
      <c r="C35" s="643"/>
      <c r="D35" s="642">
        <v>5397.74</v>
      </c>
      <c r="E35" s="643"/>
      <c r="F35" s="642">
        <v>5402.18</v>
      </c>
      <c r="G35" s="643"/>
      <c r="H35" s="642">
        <v>7799.15</v>
      </c>
      <c r="I35" s="643"/>
      <c r="J35" s="642">
        <v>3678.05</v>
      </c>
      <c r="K35" s="643"/>
      <c r="L35" s="642">
        <v>5517.07</v>
      </c>
      <c r="M35" s="643"/>
      <c r="N35" s="642">
        <v>4480.6099999999997</v>
      </c>
      <c r="O35" s="643"/>
      <c r="P35" s="642">
        <v>2902.79</v>
      </c>
      <c r="Q35" s="643"/>
      <c r="R35" s="642">
        <v>3247.6</v>
      </c>
      <c r="S35" s="643"/>
      <c r="T35" s="640">
        <v>4434.51</v>
      </c>
      <c r="U35" s="641"/>
      <c r="V35" s="640">
        <v>3534.95</v>
      </c>
      <c r="W35" s="641"/>
      <c r="X35" s="640">
        <v>3744.52</v>
      </c>
      <c r="Y35" s="641"/>
      <c r="Z35" s="205">
        <f t="shared" si="1"/>
        <v>55541.299999999988</v>
      </c>
      <c r="AD35" s="182"/>
      <c r="AE35" s="590"/>
      <c r="AF35" s="590"/>
      <c r="AG35" s="590"/>
      <c r="AH35" s="590"/>
      <c r="AI35" s="590"/>
      <c r="AJ35" s="590"/>
      <c r="AK35" s="590"/>
      <c r="AL35" s="590"/>
      <c r="AM35" s="182"/>
      <c r="AN35" s="182"/>
      <c r="AO35" s="182"/>
    </row>
    <row r="36" spans="1:41" ht="19.5" customHeight="1" thickBot="1" x14ac:dyDescent="0.35">
      <c r="A36" s="197" t="s">
        <v>307</v>
      </c>
      <c r="B36" s="606">
        <f>SUM(B30:C35)</f>
        <v>8042.13</v>
      </c>
      <c r="C36" s="606"/>
      <c r="D36" s="606">
        <v>1915</v>
      </c>
      <c r="E36" s="606"/>
      <c r="F36" s="606">
        <f>SUM(F30:G35)</f>
        <v>8042.18</v>
      </c>
      <c r="G36" s="606"/>
      <c r="H36" s="606">
        <f>SUM(H30:I35)</f>
        <v>10439.15</v>
      </c>
      <c r="I36" s="606"/>
      <c r="J36" s="606">
        <f>SUM(J30:K35)</f>
        <v>7381.14</v>
      </c>
      <c r="K36" s="606"/>
      <c r="L36" s="606">
        <f>SUM(L30:M35)</f>
        <v>7912.6299999999992</v>
      </c>
      <c r="M36" s="606"/>
      <c r="N36" s="606">
        <f>SUM(N30:O35)</f>
        <v>6393.65</v>
      </c>
      <c r="O36" s="606"/>
      <c r="P36" s="606">
        <f>SUM(P30:Q35)</f>
        <v>5542.79</v>
      </c>
      <c r="Q36" s="606"/>
      <c r="R36" s="606">
        <f>SUM(R30:S35)</f>
        <v>5887.6</v>
      </c>
      <c r="S36" s="606"/>
      <c r="T36" s="606">
        <f>SUM(T30:U35)</f>
        <v>8523.65</v>
      </c>
      <c r="U36" s="606"/>
      <c r="V36" s="606">
        <f>SUM(V30:W35)</f>
        <v>6174.95</v>
      </c>
      <c r="W36" s="606"/>
      <c r="X36" s="606">
        <f>SUM(X30:Y35)</f>
        <v>673608.18</v>
      </c>
      <c r="Y36" s="606"/>
      <c r="Z36" s="198">
        <f>SUM(Z30:Z35)</f>
        <v>755985.79</v>
      </c>
      <c r="AD36" s="182"/>
      <c r="AE36" s="590"/>
      <c r="AF36" s="590"/>
      <c r="AG36" s="590"/>
      <c r="AH36" s="590"/>
      <c r="AI36" s="590"/>
      <c r="AJ36" s="590"/>
      <c r="AK36" s="590"/>
      <c r="AL36" s="590"/>
      <c r="AM36" s="182"/>
      <c r="AN36" s="182"/>
      <c r="AO36" s="182"/>
    </row>
    <row r="37" spans="1:41" ht="19.5" customHeight="1" x14ac:dyDescent="0.3">
      <c r="A37" s="140"/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10"/>
      <c r="AD37" s="182"/>
      <c r="AE37" s="272"/>
      <c r="AF37" s="272"/>
      <c r="AG37" s="272"/>
      <c r="AH37" s="272"/>
      <c r="AI37" s="272"/>
      <c r="AJ37" s="272"/>
      <c r="AK37" s="272"/>
      <c r="AL37" s="272"/>
      <c r="AM37" s="182"/>
      <c r="AN37" s="182"/>
      <c r="AO37" s="182"/>
    </row>
    <row r="38" spans="1:41" ht="19.5" customHeight="1" x14ac:dyDescent="0.25">
      <c r="A38" s="601" t="s">
        <v>323</v>
      </c>
      <c r="B38" s="601"/>
      <c r="C38" s="601"/>
      <c r="D38" s="601"/>
      <c r="E38" s="601"/>
      <c r="F38" s="601"/>
      <c r="G38" s="601"/>
      <c r="H38" s="601"/>
      <c r="I38" s="601"/>
      <c r="J38" s="601"/>
      <c r="K38" s="601"/>
      <c r="L38" s="601"/>
      <c r="M38" s="601"/>
      <c r="N38" s="601"/>
      <c r="O38" s="601"/>
      <c r="P38" s="601"/>
      <c r="Q38" s="601"/>
      <c r="R38" s="601"/>
      <c r="S38" s="601"/>
      <c r="T38" s="601"/>
      <c r="U38" s="601"/>
      <c r="V38" s="601"/>
      <c r="W38" s="601"/>
      <c r="X38" s="601"/>
      <c r="Y38" s="601"/>
      <c r="Z38" s="601"/>
      <c r="AD38" s="182"/>
      <c r="AE38" s="272"/>
      <c r="AF38" s="272"/>
      <c r="AG38" s="272"/>
      <c r="AH38" s="272"/>
      <c r="AI38" s="272"/>
      <c r="AJ38" s="272"/>
      <c r="AK38" s="272"/>
      <c r="AL38" s="272"/>
      <c r="AM38" s="182"/>
      <c r="AN38" s="182"/>
      <c r="AO38" s="182"/>
    </row>
    <row r="39" spans="1:41" ht="19.5" customHeight="1" thickBot="1" x14ac:dyDescent="0.35">
      <c r="A39" s="140"/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10"/>
      <c r="AD39" s="182"/>
      <c r="AE39" s="272"/>
      <c r="AF39" s="272"/>
      <c r="AG39" s="272"/>
      <c r="AH39" s="272"/>
      <c r="AI39" s="272"/>
      <c r="AJ39" s="272"/>
      <c r="AK39" s="272"/>
      <c r="AL39" s="272"/>
      <c r="AM39" s="182"/>
      <c r="AN39" s="182"/>
      <c r="AO39" s="182"/>
    </row>
    <row r="40" spans="1:41" ht="42" customHeight="1" x14ac:dyDescent="0.3">
      <c r="A40" s="223"/>
      <c r="B40" s="592" t="s">
        <v>484</v>
      </c>
      <c r="C40" s="592"/>
      <c r="D40" s="592"/>
      <c r="E40" s="592"/>
      <c r="F40" s="592"/>
      <c r="G40" s="592"/>
      <c r="H40" s="592"/>
      <c r="I40" s="592"/>
      <c r="J40" s="592"/>
      <c r="K40" s="592"/>
      <c r="L40" s="592"/>
      <c r="M40" s="592"/>
      <c r="N40" s="592"/>
      <c r="O40" s="592"/>
      <c r="P40" s="592"/>
      <c r="Q40" s="592"/>
      <c r="R40" s="592"/>
      <c r="S40" s="592"/>
      <c r="T40" s="592"/>
      <c r="U40" s="592"/>
      <c r="V40" s="592"/>
      <c r="W40" s="592"/>
      <c r="X40" s="592"/>
      <c r="Y40" s="592"/>
      <c r="Z40" s="593"/>
      <c r="AD40" s="182"/>
      <c r="AE40" s="272"/>
      <c r="AF40" s="272"/>
      <c r="AG40" s="272"/>
      <c r="AH40" s="272"/>
      <c r="AI40" s="272"/>
      <c r="AJ40" s="272"/>
      <c r="AK40" s="272"/>
      <c r="AL40" s="272"/>
      <c r="AM40" s="182"/>
      <c r="AN40" s="182"/>
      <c r="AO40" s="182"/>
    </row>
    <row r="41" spans="1:41" ht="19.5" customHeight="1" x14ac:dyDescent="0.3">
      <c r="A41" s="224" t="s">
        <v>318</v>
      </c>
      <c r="B41" s="594" t="s">
        <v>286</v>
      </c>
      <c r="C41" s="594"/>
      <c r="D41" s="594" t="s">
        <v>287</v>
      </c>
      <c r="E41" s="594"/>
      <c r="F41" s="594" t="s">
        <v>288</v>
      </c>
      <c r="G41" s="594"/>
      <c r="H41" s="594" t="s">
        <v>289</v>
      </c>
      <c r="I41" s="594"/>
      <c r="J41" s="594" t="s">
        <v>290</v>
      </c>
      <c r="K41" s="594"/>
      <c r="L41" s="594" t="s">
        <v>291</v>
      </c>
      <c r="M41" s="594"/>
      <c r="N41" s="594" t="s">
        <v>292</v>
      </c>
      <c r="O41" s="594"/>
      <c r="P41" s="594" t="s">
        <v>293</v>
      </c>
      <c r="Q41" s="594"/>
      <c r="R41" s="594" t="s">
        <v>294</v>
      </c>
      <c r="S41" s="594"/>
      <c r="T41" s="598" t="s">
        <v>295</v>
      </c>
      <c r="U41" s="598"/>
      <c r="V41" s="598" t="s">
        <v>296</v>
      </c>
      <c r="W41" s="598"/>
      <c r="X41" s="598" t="s">
        <v>297</v>
      </c>
      <c r="Y41" s="598"/>
      <c r="Z41" s="200" t="s">
        <v>298</v>
      </c>
      <c r="AD41" s="182"/>
      <c r="AE41" s="272"/>
      <c r="AF41" s="272"/>
      <c r="AG41" s="272"/>
      <c r="AH41" s="272"/>
      <c r="AI41" s="272"/>
      <c r="AJ41" s="272"/>
      <c r="AK41" s="272"/>
      <c r="AL41" s="272"/>
      <c r="AM41" s="182"/>
      <c r="AN41" s="182"/>
      <c r="AO41" s="182"/>
    </row>
    <row r="42" spans="1:41" ht="36" customHeight="1" x14ac:dyDescent="0.3">
      <c r="A42" s="275" t="s">
        <v>346</v>
      </c>
      <c r="B42" s="603"/>
      <c r="C42" s="603"/>
      <c r="D42" s="603"/>
      <c r="E42" s="603"/>
      <c r="F42" s="646">
        <f>3260</f>
        <v>3260</v>
      </c>
      <c r="G42" s="646"/>
      <c r="H42" s="646">
        <v>29484</v>
      </c>
      <c r="I42" s="646"/>
      <c r="J42" s="646">
        <f>104722</f>
        <v>104722</v>
      </c>
      <c r="K42" s="646"/>
      <c r="L42" s="646">
        <f>2400</f>
        <v>2400</v>
      </c>
      <c r="M42" s="646"/>
      <c r="N42" s="646">
        <f>39600</f>
        <v>39600</v>
      </c>
      <c r="O42" s="646"/>
      <c r="P42" s="646">
        <f>131799.36</f>
        <v>131799.35999999999</v>
      </c>
      <c r="Q42" s="646"/>
      <c r="R42" s="646">
        <f>20325.94+16991.9-4500</f>
        <v>32817.839999999997</v>
      </c>
      <c r="S42" s="646"/>
      <c r="T42" s="645">
        <f>135535.24+86240</f>
        <v>221775.24</v>
      </c>
      <c r="U42" s="645"/>
      <c r="V42" s="645">
        <f>826.56</f>
        <v>826.56</v>
      </c>
      <c r="W42" s="645"/>
      <c r="X42" s="645">
        <f>96450+163525-54000-2220-20080</f>
        <v>183675</v>
      </c>
      <c r="Y42" s="645"/>
      <c r="Z42" s="316">
        <f>SUM(B42:Y42)</f>
        <v>750360</v>
      </c>
      <c r="AD42" s="182"/>
      <c r="AE42" s="272"/>
      <c r="AF42" s="272"/>
      <c r="AG42" s="272"/>
      <c r="AH42" s="272"/>
      <c r="AI42" s="272"/>
      <c r="AJ42" s="272"/>
      <c r="AK42" s="272"/>
      <c r="AL42" s="272"/>
      <c r="AM42" s="182"/>
      <c r="AN42" s="182"/>
      <c r="AO42" s="182"/>
    </row>
    <row r="43" spans="1:41" ht="114" customHeight="1" x14ac:dyDescent="0.35">
      <c r="A43" s="275" t="s">
        <v>443</v>
      </c>
      <c r="B43" s="603">
        <v>3000</v>
      </c>
      <c r="C43" s="603"/>
      <c r="D43" s="603">
        <v>840</v>
      </c>
      <c r="E43" s="603"/>
      <c r="F43" s="646">
        <v>840</v>
      </c>
      <c r="G43" s="646"/>
      <c r="H43" s="646">
        <v>5122</v>
      </c>
      <c r="I43" s="646"/>
      <c r="J43" s="646">
        <v>840</v>
      </c>
      <c r="K43" s="646"/>
      <c r="L43" s="646">
        <v>840</v>
      </c>
      <c r="M43" s="646"/>
      <c r="N43" s="646">
        <f>20847-9207.6</f>
        <v>11639.4</v>
      </c>
      <c r="O43" s="646"/>
      <c r="P43" s="646">
        <v>840</v>
      </c>
      <c r="Q43" s="646"/>
      <c r="R43" s="646">
        <f>14486.27-13646.27</f>
        <v>840</v>
      </c>
      <c r="S43" s="646"/>
      <c r="T43" s="645">
        <v>101462</v>
      </c>
      <c r="U43" s="645"/>
      <c r="V43" s="645">
        <f>243833.08-2036.4</f>
        <v>241796.68</v>
      </c>
      <c r="W43" s="645"/>
      <c r="X43" s="645">
        <f>217875.8-12000-5040</f>
        <v>200835.8</v>
      </c>
      <c r="Y43" s="645"/>
      <c r="Z43" s="316">
        <f>SUM(B43:Y43)</f>
        <v>568895.87999999989</v>
      </c>
      <c r="AD43" s="182"/>
      <c r="AE43" s="272"/>
      <c r="AF43" s="272"/>
      <c r="AG43" s="272"/>
      <c r="AH43" s="272"/>
      <c r="AI43" s="272"/>
      <c r="AJ43" s="272"/>
      <c r="AK43" s="272"/>
      <c r="AL43" s="272"/>
      <c r="AM43" s="182"/>
      <c r="AN43" s="182"/>
      <c r="AO43" s="182"/>
    </row>
    <row r="44" spans="1:41" ht="19.5" customHeight="1" thickBot="1" x14ac:dyDescent="0.4">
      <c r="A44" s="225" t="s">
        <v>317</v>
      </c>
      <c r="B44" s="603">
        <v>0</v>
      </c>
      <c r="C44" s="603"/>
      <c r="D44" s="603">
        <v>0</v>
      </c>
      <c r="E44" s="603"/>
      <c r="F44" s="603">
        <v>0</v>
      </c>
      <c r="G44" s="603"/>
      <c r="H44" s="603">
        <v>0</v>
      </c>
      <c r="I44" s="603"/>
      <c r="J44" s="603">
        <v>0</v>
      </c>
      <c r="K44" s="603"/>
      <c r="L44" s="603">
        <v>0</v>
      </c>
      <c r="M44" s="603"/>
      <c r="N44" s="603">
        <v>0</v>
      </c>
      <c r="O44" s="603"/>
      <c r="P44" s="603">
        <v>6000</v>
      </c>
      <c r="Q44" s="603"/>
      <c r="R44" s="603">
        <v>3218.7</v>
      </c>
      <c r="S44" s="603"/>
      <c r="T44" s="602">
        <v>0</v>
      </c>
      <c r="U44" s="602"/>
      <c r="V44" s="602">
        <v>546</v>
      </c>
      <c r="W44" s="602"/>
      <c r="X44" s="602">
        <v>5000</v>
      </c>
      <c r="Y44" s="602"/>
      <c r="Z44" s="317">
        <f>SUM(B44:Y44)</f>
        <v>14764.7</v>
      </c>
      <c r="AD44" s="182"/>
      <c r="AE44" s="272"/>
      <c r="AF44" s="272"/>
      <c r="AG44" s="272"/>
      <c r="AH44" s="272"/>
      <c r="AI44" s="272"/>
      <c r="AJ44" s="272"/>
      <c r="AK44" s="272"/>
      <c r="AL44" s="272"/>
      <c r="AM44" s="182"/>
      <c r="AN44" s="182"/>
      <c r="AO44" s="182"/>
    </row>
    <row r="45" spans="1:41" ht="19.5" customHeight="1" thickBot="1" x14ac:dyDescent="0.35">
      <c r="A45" s="227" t="s">
        <v>307</v>
      </c>
      <c r="B45" s="535">
        <f>SUM(B42:C44)</f>
        <v>3000</v>
      </c>
      <c r="C45" s="599"/>
      <c r="D45" s="535">
        <f>SUM(D42:E44)</f>
        <v>840</v>
      </c>
      <c r="E45" s="599"/>
      <c r="F45" s="535">
        <f>SUM(F42:G44)</f>
        <v>4100</v>
      </c>
      <c r="G45" s="599"/>
      <c r="H45" s="535">
        <f>SUM(H42:I44)</f>
        <v>34606</v>
      </c>
      <c r="I45" s="599"/>
      <c r="J45" s="535">
        <f>SUM(J42:K44)</f>
        <v>105562</v>
      </c>
      <c r="K45" s="599"/>
      <c r="L45" s="535">
        <f>SUM(L42:M44)</f>
        <v>3240</v>
      </c>
      <c r="M45" s="599"/>
      <c r="N45" s="535">
        <f>SUM(N42:O44)</f>
        <v>51239.4</v>
      </c>
      <c r="O45" s="599"/>
      <c r="P45" s="535">
        <f>SUM(P42:Q44)</f>
        <v>138639.35999999999</v>
      </c>
      <c r="Q45" s="599"/>
      <c r="R45" s="535">
        <f>SUM(R42:S44)</f>
        <v>36876.539999999994</v>
      </c>
      <c r="S45" s="599"/>
      <c r="T45" s="535">
        <f>SUM(T42:U44)</f>
        <v>323237.24</v>
      </c>
      <c r="U45" s="599"/>
      <c r="V45" s="535">
        <f>SUM(V42:W44)</f>
        <v>243169.24</v>
      </c>
      <c r="W45" s="599"/>
      <c r="X45" s="535">
        <f>SUM(X42:Y44)</f>
        <v>389510.8</v>
      </c>
      <c r="Y45" s="599"/>
      <c r="Z45" s="228">
        <f>SUM(Z42:AA44)</f>
        <v>1334020.5799999998</v>
      </c>
      <c r="AA45" s="220"/>
      <c r="AD45" s="182"/>
      <c r="AE45" s="272"/>
      <c r="AF45" s="272"/>
      <c r="AG45" s="272"/>
      <c r="AH45" s="272"/>
      <c r="AI45" s="272"/>
      <c r="AJ45" s="272"/>
      <c r="AK45" s="272"/>
      <c r="AL45" s="272"/>
      <c r="AM45" s="182"/>
      <c r="AN45" s="182"/>
      <c r="AO45" s="182"/>
    </row>
    <row r="46" spans="1:41" ht="19.5" customHeight="1" x14ac:dyDescent="0.3">
      <c r="A46" s="140"/>
      <c r="B46" s="217"/>
      <c r="C46" s="209"/>
      <c r="D46" s="217"/>
      <c r="E46" s="209"/>
      <c r="F46" s="217"/>
      <c r="G46" s="209"/>
      <c r="H46" s="217"/>
      <c r="I46" s="209"/>
      <c r="J46" s="217"/>
      <c r="K46" s="209"/>
      <c r="L46" s="217"/>
      <c r="M46" s="209"/>
      <c r="N46" s="217"/>
      <c r="O46" s="209"/>
      <c r="P46" s="217"/>
      <c r="Q46" s="209"/>
      <c r="R46" s="217"/>
      <c r="S46" s="209"/>
      <c r="T46" s="217"/>
      <c r="U46" s="209"/>
      <c r="V46" s="217"/>
      <c r="W46" s="209"/>
      <c r="X46" s="217"/>
      <c r="Y46" s="209"/>
      <c r="Z46" s="230"/>
      <c r="AA46" s="222"/>
      <c r="AD46" s="182"/>
      <c r="AE46" s="272"/>
      <c r="AF46" s="272"/>
      <c r="AG46" s="272"/>
      <c r="AH46" s="272"/>
      <c r="AI46" s="272"/>
      <c r="AJ46" s="272"/>
      <c r="AK46" s="272"/>
      <c r="AL46" s="272"/>
      <c r="AM46" s="182"/>
      <c r="AN46" s="182"/>
      <c r="AO46" s="182"/>
    </row>
    <row r="47" spans="1:41" ht="19.5" customHeight="1" x14ac:dyDescent="0.25">
      <c r="A47" s="601" t="s">
        <v>324</v>
      </c>
      <c r="B47" s="601"/>
      <c r="C47" s="601"/>
      <c r="D47" s="601"/>
      <c r="E47" s="601"/>
      <c r="F47" s="601"/>
      <c r="G47" s="601"/>
      <c r="H47" s="601"/>
      <c r="I47" s="601"/>
      <c r="J47" s="601"/>
      <c r="K47" s="601"/>
      <c r="L47" s="601"/>
      <c r="M47" s="601"/>
      <c r="N47" s="601"/>
      <c r="O47" s="601"/>
      <c r="P47" s="601"/>
      <c r="Q47" s="601"/>
      <c r="R47" s="601"/>
      <c r="S47" s="601"/>
      <c r="T47" s="601"/>
      <c r="U47" s="601"/>
      <c r="V47" s="601"/>
      <c r="W47" s="601"/>
      <c r="X47" s="601"/>
      <c r="Y47" s="601"/>
      <c r="Z47" s="601"/>
      <c r="AA47" s="222"/>
      <c r="AD47" s="182"/>
      <c r="AE47" s="272"/>
      <c r="AF47" s="272"/>
      <c r="AG47" s="272"/>
      <c r="AH47" s="272"/>
      <c r="AI47" s="272"/>
      <c r="AJ47" s="272"/>
      <c r="AK47" s="272"/>
      <c r="AL47" s="272"/>
      <c r="AM47" s="182"/>
      <c r="AN47" s="182"/>
      <c r="AO47" s="182"/>
    </row>
    <row r="48" spans="1:41" ht="19.5" customHeight="1" thickBot="1" x14ac:dyDescent="0.35">
      <c r="A48" s="140"/>
      <c r="B48" s="217"/>
      <c r="C48" s="217"/>
      <c r="D48" s="217"/>
      <c r="E48" s="217"/>
      <c r="F48" s="217"/>
      <c r="G48" s="217"/>
      <c r="H48" s="217"/>
      <c r="I48" s="217"/>
      <c r="J48" s="217"/>
      <c r="K48" s="217"/>
      <c r="L48" s="217"/>
      <c r="M48" s="217"/>
      <c r="N48" s="217"/>
      <c r="O48" s="217"/>
      <c r="P48" s="217"/>
      <c r="Q48" s="217"/>
      <c r="R48" s="217"/>
      <c r="S48" s="217"/>
      <c r="T48" s="218"/>
      <c r="U48" s="218"/>
      <c r="V48" s="218"/>
      <c r="W48" s="218"/>
      <c r="X48" s="218"/>
      <c r="Y48" s="218"/>
      <c r="Z48" s="219"/>
      <c r="AD48" s="182"/>
      <c r="AE48" s="272"/>
      <c r="AF48" s="272"/>
      <c r="AG48" s="272"/>
      <c r="AH48" s="272"/>
      <c r="AI48" s="272"/>
      <c r="AJ48" s="272"/>
      <c r="AK48" s="272"/>
      <c r="AL48" s="272"/>
      <c r="AM48" s="182"/>
      <c r="AN48" s="182"/>
      <c r="AO48" s="182"/>
    </row>
    <row r="49" spans="1:41" ht="19.5" customHeight="1" x14ac:dyDescent="0.25">
      <c r="A49" s="591" t="s">
        <v>318</v>
      </c>
      <c r="B49" s="592" t="s">
        <v>368</v>
      </c>
      <c r="C49" s="592"/>
      <c r="D49" s="592"/>
      <c r="E49" s="592"/>
      <c r="F49" s="592"/>
      <c r="G49" s="592"/>
      <c r="H49" s="592"/>
      <c r="I49" s="592"/>
      <c r="J49" s="592"/>
      <c r="K49" s="592"/>
      <c r="L49" s="592"/>
      <c r="M49" s="592"/>
      <c r="N49" s="592"/>
      <c r="O49" s="592"/>
      <c r="P49" s="592"/>
      <c r="Q49" s="592"/>
      <c r="R49" s="592"/>
      <c r="S49" s="592"/>
      <c r="T49" s="592"/>
      <c r="U49" s="592"/>
      <c r="V49" s="592"/>
      <c r="W49" s="592"/>
      <c r="X49" s="592"/>
      <c r="Y49" s="592"/>
      <c r="Z49" s="593"/>
      <c r="AD49" s="182"/>
      <c r="AE49" s="272"/>
      <c r="AF49" s="272"/>
      <c r="AG49" s="272"/>
      <c r="AH49" s="272"/>
      <c r="AI49" s="272"/>
      <c r="AJ49" s="272"/>
      <c r="AK49" s="272"/>
      <c r="AL49" s="272"/>
      <c r="AM49" s="182"/>
      <c r="AN49" s="182"/>
      <c r="AO49" s="182"/>
    </row>
    <row r="50" spans="1:41" ht="19.5" customHeight="1" x14ac:dyDescent="0.25">
      <c r="A50" s="574"/>
      <c r="B50" s="594" t="s">
        <v>286</v>
      </c>
      <c r="C50" s="594"/>
      <c r="D50" s="594" t="s">
        <v>287</v>
      </c>
      <c r="E50" s="594"/>
      <c r="F50" s="594" t="s">
        <v>288</v>
      </c>
      <c r="G50" s="594"/>
      <c r="H50" s="594" t="s">
        <v>289</v>
      </c>
      <c r="I50" s="594"/>
      <c r="J50" s="594" t="s">
        <v>290</v>
      </c>
      <c r="K50" s="594"/>
      <c r="L50" s="594" t="s">
        <v>291</v>
      </c>
      <c r="M50" s="594"/>
      <c r="N50" s="594" t="s">
        <v>292</v>
      </c>
      <c r="O50" s="594"/>
      <c r="P50" s="594" t="s">
        <v>293</v>
      </c>
      <c r="Q50" s="594"/>
      <c r="R50" s="594" t="s">
        <v>294</v>
      </c>
      <c r="S50" s="594"/>
      <c r="T50" s="598" t="s">
        <v>295</v>
      </c>
      <c r="U50" s="598"/>
      <c r="V50" s="598" t="s">
        <v>296</v>
      </c>
      <c r="W50" s="598"/>
      <c r="X50" s="598" t="s">
        <v>297</v>
      </c>
      <c r="Y50" s="598"/>
      <c r="Z50" s="200" t="s">
        <v>298</v>
      </c>
      <c r="AB50" s="559"/>
      <c r="AC50" s="559"/>
      <c r="AD50" s="559"/>
      <c r="AE50" s="559"/>
      <c r="AF50" s="272"/>
      <c r="AG50" s="272"/>
      <c r="AH50" s="272"/>
      <c r="AI50" s="272"/>
      <c r="AJ50" s="272"/>
      <c r="AK50" s="272"/>
      <c r="AL50" s="272"/>
      <c r="AM50" s="182"/>
      <c r="AN50" s="182"/>
      <c r="AO50" s="182"/>
    </row>
    <row r="51" spans="1:41" ht="42.75" customHeight="1" thickBot="1" x14ac:dyDescent="0.4">
      <c r="A51" s="276" t="s">
        <v>444</v>
      </c>
      <c r="B51" s="535">
        <v>0</v>
      </c>
      <c r="C51" s="535"/>
      <c r="D51" s="535">
        <v>0</v>
      </c>
      <c r="E51" s="535"/>
      <c r="F51" s="535">
        <v>0</v>
      </c>
      <c r="G51" s="535"/>
      <c r="H51" s="535">
        <v>0</v>
      </c>
      <c r="I51" s="535"/>
      <c r="J51" s="535">
        <v>0</v>
      </c>
      <c r="K51" s="535"/>
      <c r="L51" s="535">
        <v>0</v>
      </c>
      <c r="M51" s="535"/>
      <c r="N51" s="535">
        <v>0</v>
      </c>
      <c r="O51" s="535"/>
      <c r="P51" s="647"/>
      <c r="Q51" s="647"/>
      <c r="R51" s="647"/>
      <c r="S51" s="647"/>
      <c r="T51" s="535"/>
      <c r="U51" s="535"/>
      <c r="V51" s="535"/>
      <c r="W51" s="535"/>
      <c r="X51" s="535">
        <v>258900</v>
      </c>
      <c r="Y51" s="535"/>
      <c r="Z51" s="231">
        <f>SUM(B51:Y51)</f>
        <v>258900</v>
      </c>
      <c r="AB51" s="600"/>
      <c r="AC51" s="600"/>
      <c r="AD51" s="600"/>
      <c r="AE51" s="600"/>
      <c r="AF51" s="272"/>
      <c r="AG51" s="272"/>
      <c r="AH51" s="272"/>
      <c r="AI51" s="272"/>
      <c r="AJ51" s="272"/>
      <c r="AK51" s="272"/>
      <c r="AL51" s="272"/>
      <c r="AM51" s="182"/>
      <c r="AN51" s="182"/>
      <c r="AO51" s="182"/>
    </row>
    <row r="52" spans="1:41" ht="52.5" customHeight="1" thickBot="1" x14ac:dyDescent="0.4">
      <c r="A52" s="276" t="s">
        <v>339</v>
      </c>
      <c r="B52" s="535">
        <v>0</v>
      </c>
      <c r="C52" s="535"/>
      <c r="D52" s="535">
        <v>0</v>
      </c>
      <c r="E52" s="535"/>
      <c r="F52" s="535">
        <v>0</v>
      </c>
      <c r="G52" s="535"/>
      <c r="H52" s="535">
        <v>0</v>
      </c>
      <c r="I52" s="535"/>
      <c r="J52" s="535">
        <v>0</v>
      </c>
      <c r="K52" s="535"/>
      <c r="L52" s="535">
        <v>0</v>
      </c>
      <c r="M52" s="535"/>
      <c r="N52" s="535">
        <v>0</v>
      </c>
      <c r="O52" s="535"/>
      <c r="P52" s="535">
        <v>0</v>
      </c>
      <c r="Q52" s="535"/>
      <c r="R52" s="535">
        <v>0</v>
      </c>
      <c r="S52" s="535"/>
      <c r="T52" s="560">
        <v>0</v>
      </c>
      <c r="U52" s="560"/>
      <c r="V52" s="560">
        <v>0</v>
      </c>
      <c r="W52" s="560"/>
      <c r="X52" s="560"/>
      <c r="Y52" s="560"/>
      <c r="Z52" s="231">
        <f>SUM(B52:Y52)</f>
        <v>0</v>
      </c>
      <c r="AD52" s="182"/>
      <c r="AE52" s="272"/>
      <c r="AF52" s="272"/>
      <c r="AG52" s="272"/>
      <c r="AH52" s="272"/>
      <c r="AI52" s="272"/>
      <c r="AJ52" s="272"/>
      <c r="AK52" s="272"/>
      <c r="AL52" s="272"/>
      <c r="AM52" s="182"/>
      <c r="AN52" s="182"/>
      <c r="AO52" s="182"/>
    </row>
    <row r="53" spans="1:41" ht="19.5" customHeight="1" x14ac:dyDescent="0.35">
      <c r="A53" s="575" t="s">
        <v>325</v>
      </c>
      <c r="B53" s="575"/>
      <c r="C53" s="575"/>
      <c r="D53" s="575"/>
      <c r="E53" s="575"/>
      <c r="F53" s="575"/>
      <c r="G53" s="575"/>
      <c r="H53" s="575"/>
      <c r="I53" s="575"/>
      <c r="J53" s="575"/>
      <c r="K53" s="575"/>
      <c r="L53" s="575"/>
      <c r="M53" s="575"/>
      <c r="N53" s="575"/>
      <c r="O53" s="575"/>
      <c r="P53" s="575"/>
      <c r="Q53" s="575"/>
      <c r="R53" s="575"/>
      <c r="S53" s="575"/>
      <c r="T53" s="575"/>
      <c r="U53" s="575"/>
      <c r="V53" s="575"/>
      <c r="W53" s="575"/>
      <c r="X53" s="575"/>
      <c r="Y53" s="575"/>
      <c r="Z53" s="575"/>
      <c r="AD53" s="182"/>
      <c r="AE53" s="272"/>
      <c r="AF53" s="272"/>
      <c r="AG53" s="272"/>
      <c r="AH53" s="272"/>
      <c r="AI53" s="272"/>
      <c r="AJ53" s="272"/>
      <c r="AK53" s="272"/>
      <c r="AL53" s="272"/>
      <c r="AM53" s="182"/>
      <c r="AN53" s="182"/>
      <c r="AO53" s="182"/>
    </row>
    <row r="54" spans="1:41" ht="19.5" customHeight="1" thickBot="1" x14ac:dyDescent="0.35">
      <c r="A54" s="141"/>
      <c r="B54" s="141"/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  <c r="AD54" s="182"/>
      <c r="AE54" s="272"/>
      <c r="AF54" s="272"/>
      <c r="AG54" s="272"/>
      <c r="AH54" s="272"/>
      <c r="AI54" s="272"/>
      <c r="AJ54" s="272"/>
      <c r="AK54" s="272"/>
      <c r="AL54" s="272"/>
      <c r="AM54" s="182"/>
      <c r="AN54" s="182"/>
      <c r="AO54" s="182"/>
    </row>
    <row r="55" spans="1:41" ht="20.25" customHeight="1" thickBot="1" x14ac:dyDescent="0.3">
      <c r="B55" s="555" t="s">
        <v>340</v>
      </c>
      <c r="C55" s="556"/>
      <c r="D55" s="556"/>
      <c r="E55" s="556"/>
      <c r="F55" s="556"/>
      <c r="G55" s="556"/>
      <c r="H55" s="556"/>
      <c r="I55" s="556"/>
      <c r="J55" s="556"/>
      <c r="K55" s="556"/>
      <c r="L55" s="556"/>
      <c r="M55" s="556"/>
      <c r="N55" s="556"/>
      <c r="O55" s="556"/>
      <c r="P55" s="556"/>
      <c r="Q55" s="556"/>
      <c r="R55" s="556"/>
      <c r="S55" s="556"/>
      <c r="T55" s="556"/>
      <c r="U55" s="556"/>
      <c r="V55" s="556"/>
      <c r="W55" s="556"/>
      <c r="X55" s="556"/>
      <c r="Y55" s="556"/>
      <c r="Z55" s="557"/>
      <c r="AD55" s="182"/>
      <c r="AE55" s="590"/>
      <c r="AF55" s="590"/>
      <c r="AG55" s="590"/>
      <c r="AH55" s="590"/>
      <c r="AI55" s="590"/>
      <c r="AJ55" s="590"/>
      <c r="AK55" s="590"/>
      <c r="AL55" s="590"/>
      <c r="AM55" s="182"/>
      <c r="AN55" s="182"/>
      <c r="AO55" s="182"/>
    </row>
    <row r="56" spans="1:41" ht="21.75" customHeight="1" x14ac:dyDescent="0.25">
      <c r="B56" s="536" t="s">
        <v>286</v>
      </c>
      <c r="C56" s="537"/>
      <c r="D56" s="538" t="s">
        <v>287</v>
      </c>
      <c r="E56" s="537"/>
      <c r="F56" s="538" t="s">
        <v>288</v>
      </c>
      <c r="G56" s="537"/>
      <c r="H56" s="538" t="s">
        <v>289</v>
      </c>
      <c r="I56" s="537"/>
      <c r="J56" s="538" t="s">
        <v>290</v>
      </c>
      <c r="K56" s="537"/>
      <c r="L56" s="538" t="s">
        <v>291</v>
      </c>
      <c r="M56" s="537"/>
      <c r="N56" s="538" t="s">
        <v>292</v>
      </c>
      <c r="O56" s="537"/>
      <c r="P56" s="538" t="s">
        <v>293</v>
      </c>
      <c r="Q56" s="537"/>
      <c r="R56" s="538" t="s">
        <v>294</v>
      </c>
      <c r="S56" s="537"/>
      <c r="T56" s="551" t="s">
        <v>295</v>
      </c>
      <c r="U56" s="552"/>
      <c r="V56" s="551" t="s">
        <v>296</v>
      </c>
      <c r="W56" s="552"/>
      <c r="X56" s="551" t="s">
        <v>297</v>
      </c>
      <c r="Y56" s="552"/>
      <c r="Z56" s="200" t="s">
        <v>298</v>
      </c>
      <c r="AD56" s="182"/>
      <c r="AE56" s="590"/>
      <c r="AF56" s="590"/>
      <c r="AG56" s="590"/>
      <c r="AH56" s="590"/>
      <c r="AI56" s="590"/>
      <c r="AJ56" s="590"/>
      <c r="AK56" s="590"/>
      <c r="AL56" s="590"/>
      <c r="AM56" s="182"/>
      <c r="AN56" s="182"/>
      <c r="AO56" s="182"/>
    </row>
    <row r="57" spans="1:41" ht="22.5" customHeight="1" thickBot="1" x14ac:dyDescent="0.3">
      <c r="B57" s="563">
        <v>0</v>
      </c>
      <c r="C57" s="550"/>
      <c r="D57" s="549">
        <v>0</v>
      </c>
      <c r="E57" s="550"/>
      <c r="F57" s="549">
        <v>0</v>
      </c>
      <c r="G57" s="550"/>
      <c r="H57" s="549">
        <v>0</v>
      </c>
      <c r="I57" s="550"/>
      <c r="J57" s="549">
        <v>0</v>
      </c>
      <c r="K57" s="550"/>
      <c r="L57" s="549">
        <v>0</v>
      </c>
      <c r="M57" s="550"/>
      <c r="N57" s="549">
        <v>0</v>
      </c>
      <c r="O57" s="550"/>
      <c r="P57" s="549">
        <v>0</v>
      </c>
      <c r="Q57" s="550"/>
      <c r="R57" s="549">
        <v>0</v>
      </c>
      <c r="S57" s="550"/>
      <c r="T57" s="553">
        <v>0</v>
      </c>
      <c r="U57" s="554"/>
      <c r="V57" s="553">
        <v>0</v>
      </c>
      <c r="W57" s="554"/>
      <c r="X57" s="553">
        <v>0</v>
      </c>
      <c r="Y57" s="554"/>
      <c r="Z57" s="237">
        <f>SUM(B57:Y57)</f>
        <v>0</v>
      </c>
      <c r="AD57" s="182"/>
      <c r="AE57" s="590"/>
      <c r="AF57" s="590"/>
      <c r="AG57" s="590"/>
      <c r="AH57" s="590"/>
      <c r="AI57" s="590"/>
      <c r="AJ57" s="590"/>
      <c r="AK57" s="590"/>
      <c r="AL57" s="590"/>
      <c r="AM57" s="182"/>
      <c r="AN57" s="182"/>
      <c r="AO57" s="182"/>
    </row>
    <row r="58" spans="1:41" ht="23.25" customHeight="1" x14ac:dyDescent="0.25">
      <c r="B58" s="586" t="s">
        <v>301</v>
      </c>
      <c r="C58" s="587"/>
      <c r="D58" s="587"/>
      <c r="E58" s="587"/>
      <c r="F58" s="587"/>
      <c r="G58" s="587"/>
      <c r="H58" s="587"/>
      <c r="I58" s="587"/>
      <c r="J58" s="587"/>
      <c r="K58" s="587"/>
      <c r="L58" s="587"/>
      <c r="M58" s="587"/>
      <c r="N58" s="587"/>
      <c r="O58" s="587"/>
      <c r="P58" s="587"/>
      <c r="Q58" s="587"/>
      <c r="R58" s="587"/>
      <c r="S58" s="587"/>
      <c r="T58" s="587"/>
      <c r="U58" s="587"/>
      <c r="V58" s="587"/>
      <c r="W58" s="587"/>
      <c r="X58" s="587"/>
      <c r="Y58" s="587"/>
      <c r="Z58" s="588"/>
      <c r="AD58" s="182"/>
      <c r="AE58" s="182"/>
      <c r="AF58" s="182"/>
      <c r="AG58" s="182"/>
      <c r="AH58" s="182"/>
      <c r="AI58" s="182"/>
      <c r="AJ58" s="182"/>
      <c r="AK58" s="182"/>
      <c r="AL58" s="182"/>
      <c r="AM58" s="182"/>
      <c r="AN58" s="182"/>
      <c r="AO58" s="182"/>
    </row>
    <row r="59" spans="1:41" ht="16.5" customHeight="1" x14ac:dyDescent="0.25">
      <c r="B59" s="581" t="s">
        <v>286</v>
      </c>
      <c r="C59" s="582"/>
      <c r="D59" s="583" t="s">
        <v>287</v>
      </c>
      <c r="E59" s="582"/>
      <c r="F59" s="583" t="s">
        <v>288</v>
      </c>
      <c r="G59" s="582"/>
      <c r="H59" s="583" t="s">
        <v>289</v>
      </c>
      <c r="I59" s="582"/>
      <c r="J59" s="583" t="s">
        <v>290</v>
      </c>
      <c r="K59" s="582"/>
      <c r="L59" s="583" t="s">
        <v>291</v>
      </c>
      <c r="M59" s="582"/>
      <c r="N59" s="583" t="s">
        <v>292</v>
      </c>
      <c r="O59" s="582"/>
      <c r="P59" s="583" t="s">
        <v>293</v>
      </c>
      <c r="Q59" s="582"/>
      <c r="R59" s="583" t="s">
        <v>294</v>
      </c>
      <c r="S59" s="582"/>
      <c r="T59" s="584" t="s">
        <v>295</v>
      </c>
      <c r="U59" s="585"/>
      <c r="V59" s="584" t="s">
        <v>296</v>
      </c>
      <c r="W59" s="585"/>
      <c r="X59" s="584" t="s">
        <v>297</v>
      </c>
      <c r="Y59" s="585"/>
      <c r="Z59" s="200" t="s">
        <v>298</v>
      </c>
      <c r="AD59" s="182"/>
      <c r="AE59" s="590"/>
      <c r="AF59" s="590"/>
      <c r="AG59" s="590"/>
      <c r="AH59" s="590"/>
      <c r="AI59" s="590"/>
      <c r="AJ59" s="590"/>
      <c r="AK59" s="590"/>
      <c r="AL59" s="590"/>
      <c r="AM59" s="182"/>
      <c r="AN59" s="182"/>
      <c r="AO59" s="182"/>
    </row>
    <row r="60" spans="1:41" ht="18" customHeight="1" x14ac:dyDescent="0.25">
      <c r="B60" s="589">
        <v>0</v>
      </c>
      <c r="C60" s="541"/>
      <c r="D60" s="540">
        <v>0</v>
      </c>
      <c r="E60" s="541"/>
      <c r="F60" s="540">
        <v>0</v>
      </c>
      <c r="G60" s="541"/>
      <c r="H60" s="540">
        <v>0</v>
      </c>
      <c r="I60" s="541"/>
      <c r="J60" s="540">
        <v>1566</v>
      </c>
      <c r="K60" s="541"/>
      <c r="L60" s="540">
        <v>0</v>
      </c>
      <c r="M60" s="541"/>
      <c r="N60" s="540"/>
      <c r="O60" s="541"/>
      <c r="P60" s="540">
        <v>0</v>
      </c>
      <c r="Q60" s="541"/>
      <c r="R60" s="540">
        <v>3560</v>
      </c>
      <c r="S60" s="541"/>
      <c r="T60" s="540"/>
      <c r="U60" s="541"/>
      <c r="V60" s="540"/>
      <c r="W60" s="541"/>
      <c r="X60" s="540">
        <v>0</v>
      </c>
      <c r="Y60" s="541"/>
      <c r="Z60" s="317">
        <f>SUM(B60:Y60)</f>
        <v>5126</v>
      </c>
      <c r="AD60" s="182"/>
      <c r="AE60" s="590"/>
      <c r="AF60" s="590"/>
      <c r="AG60" s="590"/>
      <c r="AH60" s="590"/>
      <c r="AI60" s="590"/>
      <c r="AJ60" s="590"/>
      <c r="AK60" s="590"/>
      <c r="AL60" s="590"/>
      <c r="AM60" s="182"/>
      <c r="AN60" s="182"/>
      <c r="AO60" s="182"/>
    </row>
    <row r="61" spans="1:41" ht="19.5" customHeight="1" thickBot="1" x14ac:dyDescent="0.3">
      <c r="B61" s="595" t="s">
        <v>445</v>
      </c>
      <c r="C61" s="596"/>
      <c r="D61" s="596"/>
      <c r="E61" s="596"/>
      <c r="F61" s="596"/>
      <c r="G61" s="596"/>
      <c r="H61" s="596"/>
      <c r="I61" s="596"/>
      <c r="J61" s="596"/>
      <c r="K61" s="596"/>
      <c r="L61" s="596"/>
      <c r="M61" s="596"/>
      <c r="N61" s="596"/>
      <c r="O61" s="596"/>
      <c r="P61" s="596"/>
      <c r="Q61" s="596"/>
      <c r="R61" s="596"/>
      <c r="S61" s="596"/>
      <c r="T61" s="596"/>
      <c r="U61" s="596"/>
      <c r="V61" s="596"/>
      <c r="W61" s="596"/>
      <c r="X61" s="596"/>
      <c r="Y61" s="596"/>
      <c r="Z61" s="597"/>
      <c r="AD61" s="182"/>
      <c r="AE61" s="182"/>
      <c r="AF61" s="182"/>
      <c r="AG61" s="182"/>
      <c r="AH61" s="182"/>
      <c r="AI61" s="182"/>
      <c r="AJ61" s="182"/>
      <c r="AK61" s="182"/>
      <c r="AL61" s="182"/>
      <c r="AM61" s="182"/>
      <c r="AN61" s="182"/>
      <c r="AO61" s="182"/>
    </row>
    <row r="62" spans="1:41" ht="17.25" customHeight="1" x14ac:dyDescent="0.25">
      <c r="B62" s="566" t="s">
        <v>286</v>
      </c>
      <c r="C62" s="567"/>
      <c r="D62" s="566" t="s">
        <v>287</v>
      </c>
      <c r="E62" s="567"/>
      <c r="F62" s="566" t="s">
        <v>288</v>
      </c>
      <c r="G62" s="567"/>
      <c r="H62" s="566" t="s">
        <v>289</v>
      </c>
      <c r="I62" s="567"/>
      <c r="J62" s="566" t="s">
        <v>290</v>
      </c>
      <c r="K62" s="567"/>
      <c r="L62" s="566" t="s">
        <v>291</v>
      </c>
      <c r="M62" s="567"/>
      <c r="N62" s="566" t="s">
        <v>292</v>
      </c>
      <c r="O62" s="567"/>
      <c r="P62" s="566" t="s">
        <v>293</v>
      </c>
      <c r="Q62" s="567"/>
      <c r="R62" s="566" t="s">
        <v>294</v>
      </c>
      <c r="S62" s="567"/>
      <c r="T62" s="571" t="s">
        <v>295</v>
      </c>
      <c r="U62" s="572"/>
      <c r="V62" s="571" t="s">
        <v>296</v>
      </c>
      <c r="W62" s="572"/>
      <c r="X62" s="571" t="s">
        <v>297</v>
      </c>
      <c r="Y62" s="572"/>
      <c r="Z62" s="267" t="s">
        <v>298</v>
      </c>
    </row>
    <row r="63" spans="1:41" ht="18" customHeight="1" thickBot="1" x14ac:dyDescent="0.3">
      <c r="B63" s="540">
        <v>0</v>
      </c>
      <c r="C63" s="541"/>
      <c r="D63" s="540">
        <v>0</v>
      </c>
      <c r="E63" s="541"/>
      <c r="F63" s="540"/>
      <c r="G63" s="541"/>
      <c r="H63" s="540">
        <v>241545</v>
      </c>
      <c r="I63" s="541"/>
      <c r="J63" s="540"/>
      <c r="K63" s="541"/>
      <c r="L63" s="648"/>
      <c r="M63" s="649"/>
      <c r="N63" s="650">
        <v>0</v>
      </c>
      <c r="O63" s="651"/>
      <c r="P63" s="648"/>
      <c r="Q63" s="649"/>
      <c r="R63" s="540"/>
      <c r="S63" s="541"/>
      <c r="T63" s="564"/>
      <c r="U63" s="565"/>
      <c r="V63" s="564"/>
      <c r="W63" s="565"/>
      <c r="X63" s="564"/>
      <c r="Y63" s="565"/>
      <c r="Z63" s="213">
        <f>SUM(B63:Y63)</f>
        <v>241545</v>
      </c>
    </row>
    <row r="64" spans="1:41" ht="15.75" hidden="1" customHeight="1" x14ac:dyDescent="0.25">
      <c r="B64" s="214"/>
      <c r="C64" s="578"/>
      <c r="D64" s="578"/>
      <c r="E64" s="578"/>
      <c r="F64" s="578"/>
      <c r="G64" s="576"/>
      <c r="H64" s="576"/>
      <c r="I64" s="273"/>
      <c r="J64" s="579"/>
      <c r="K64" s="579"/>
      <c r="L64" s="579"/>
      <c r="M64" s="577"/>
      <c r="N64" s="577"/>
      <c r="O64" s="580"/>
      <c r="P64" s="580"/>
      <c r="Q64" s="580"/>
      <c r="R64" s="236"/>
      <c r="S64" s="1"/>
    </row>
    <row r="65" spans="1:26" ht="25.5" customHeight="1" thickBot="1" x14ac:dyDescent="0.3">
      <c r="B65" s="555" t="s">
        <v>315</v>
      </c>
      <c r="C65" s="556"/>
      <c r="D65" s="556"/>
      <c r="E65" s="556"/>
      <c r="F65" s="556"/>
      <c r="G65" s="556"/>
      <c r="H65" s="556"/>
      <c r="I65" s="556"/>
      <c r="J65" s="556"/>
      <c r="K65" s="556"/>
      <c r="L65" s="556"/>
      <c r="M65" s="556"/>
      <c r="N65" s="556"/>
      <c r="O65" s="556"/>
      <c r="P65" s="556"/>
      <c r="Q65" s="556"/>
      <c r="R65" s="556"/>
      <c r="S65" s="556"/>
      <c r="T65" s="556"/>
      <c r="U65" s="556"/>
      <c r="V65" s="556"/>
      <c r="W65" s="556"/>
      <c r="X65" s="556"/>
      <c r="Y65" s="556"/>
      <c r="Z65" s="557"/>
    </row>
    <row r="66" spans="1:26" ht="15" customHeight="1" x14ac:dyDescent="0.25">
      <c r="B66" s="536" t="s">
        <v>286</v>
      </c>
      <c r="C66" s="537"/>
      <c r="D66" s="538" t="s">
        <v>287</v>
      </c>
      <c r="E66" s="537"/>
      <c r="F66" s="538" t="s">
        <v>288</v>
      </c>
      <c r="G66" s="537"/>
      <c r="H66" s="538" t="s">
        <v>289</v>
      </c>
      <c r="I66" s="537"/>
      <c r="J66" s="538" t="s">
        <v>290</v>
      </c>
      <c r="K66" s="537"/>
      <c r="L66" s="538" t="s">
        <v>291</v>
      </c>
      <c r="M66" s="537"/>
      <c r="N66" s="538" t="s">
        <v>292</v>
      </c>
      <c r="O66" s="537"/>
      <c r="P66" s="538" t="s">
        <v>293</v>
      </c>
      <c r="Q66" s="537"/>
      <c r="R66" s="538" t="s">
        <v>294</v>
      </c>
      <c r="S66" s="537"/>
      <c r="T66" s="551" t="s">
        <v>295</v>
      </c>
      <c r="U66" s="552"/>
      <c r="V66" s="551" t="s">
        <v>296</v>
      </c>
      <c r="W66" s="552"/>
      <c r="X66" s="551" t="s">
        <v>297</v>
      </c>
      <c r="Y66" s="552"/>
      <c r="Z66" s="200" t="s">
        <v>298</v>
      </c>
    </row>
    <row r="67" spans="1:26" ht="15" customHeight="1" thickBot="1" x14ac:dyDescent="0.3">
      <c r="B67" s="563">
        <v>0</v>
      </c>
      <c r="C67" s="550"/>
      <c r="D67" s="549"/>
      <c r="E67" s="550"/>
      <c r="F67" s="549">
        <v>3260</v>
      </c>
      <c r="G67" s="550"/>
      <c r="H67" s="549"/>
      <c r="I67" s="550"/>
      <c r="J67" s="549">
        <v>0</v>
      </c>
      <c r="K67" s="550"/>
      <c r="L67" s="549">
        <v>0</v>
      </c>
      <c r="M67" s="550"/>
      <c r="N67" s="549"/>
      <c r="O67" s="550"/>
      <c r="P67" s="549">
        <v>0</v>
      </c>
      <c r="Q67" s="550"/>
      <c r="R67" s="549"/>
      <c r="S67" s="550"/>
      <c r="T67" s="553"/>
      <c r="U67" s="554"/>
      <c r="V67" s="553"/>
      <c r="W67" s="554"/>
      <c r="X67" s="553">
        <f>2220+12000+8930</f>
        <v>23150</v>
      </c>
      <c r="Y67" s="554"/>
      <c r="Z67" s="233">
        <f>SUM(B67:Y67)</f>
        <v>26410</v>
      </c>
    </row>
    <row r="68" spans="1:26" ht="15" customHeight="1" x14ac:dyDescent="0.25">
      <c r="B68" s="217"/>
      <c r="C68" s="217"/>
      <c r="D68" s="217"/>
      <c r="E68" s="217"/>
      <c r="F68" s="217"/>
      <c r="G68" s="217"/>
      <c r="H68" s="217"/>
      <c r="I68" s="217"/>
      <c r="J68" s="217"/>
      <c r="K68" s="217"/>
      <c r="L68" s="217"/>
      <c r="M68" s="217"/>
      <c r="N68" s="217"/>
      <c r="O68" s="217"/>
      <c r="P68" s="217"/>
      <c r="Q68" s="217"/>
      <c r="R68" s="217"/>
      <c r="S68" s="217"/>
      <c r="T68" s="218"/>
      <c r="U68" s="218"/>
      <c r="V68" s="218"/>
      <c r="W68" s="218"/>
      <c r="X68" s="218"/>
      <c r="Y68" s="218"/>
      <c r="Z68" s="221"/>
    </row>
    <row r="69" spans="1:26" ht="15" customHeight="1" x14ac:dyDescent="0.35">
      <c r="A69" s="575" t="s">
        <v>326</v>
      </c>
      <c r="B69" s="575"/>
      <c r="C69" s="575"/>
      <c r="D69" s="575"/>
      <c r="E69" s="575"/>
      <c r="F69" s="575"/>
      <c r="G69" s="575"/>
      <c r="H69" s="575"/>
      <c r="I69" s="575"/>
      <c r="J69" s="575"/>
      <c r="K69" s="575"/>
      <c r="L69" s="575"/>
      <c r="M69" s="575"/>
      <c r="N69" s="575"/>
      <c r="O69" s="575"/>
      <c r="P69" s="575"/>
      <c r="Q69" s="575"/>
      <c r="R69" s="575"/>
      <c r="S69" s="575"/>
      <c r="T69" s="575"/>
      <c r="U69" s="575"/>
      <c r="V69" s="575"/>
      <c r="W69" s="575"/>
      <c r="X69" s="575"/>
      <c r="Y69" s="575"/>
      <c r="Z69" s="575"/>
    </row>
    <row r="70" spans="1:26" ht="15" customHeight="1" thickBot="1" x14ac:dyDescent="0.3">
      <c r="B70" s="217"/>
      <c r="C70" s="217"/>
      <c r="D70" s="217"/>
      <c r="E70" s="217"/>
      <c r="F70" s="217"/>
      <c r="G70" s="217"/>
      <c r="H70" s="217"/>
      <c r="I70" s="217"/>
      <c r="J70" s="217"/>
      <c r="K70" s="217"/>
      <c r="L70" s="217"/>
      <c r="M70" s="217"/>
      <c r="N70" s="217"/>
      <c r="O70" s="217"/>
      <c r="P70" s="217"/>
      <c r="Q70" s="217"/>
      <c r="R70" s="217"/>
      <c r="S70" s="217"/>
      <c r="T70" s="218"/>
      <c r="U70" s="218"/>
      <c r="V70" s="218"/>
      <c r="W70" s="218"/>
      <c r="X70" s="218"/>
      <c r="Y70" s="218"/>
      <c r="Z70" s="221"/>
    </row>
    <row r="71" spans="1:26" ht="22.5" customHeight="1" thickBot="1" x14ac:dyDescent="0.3">
      <c r="A71" s="573" t="s">
        <v>318</v>
      </c>
      <c r="B71" s="568" t="s">
        <v>310</v>
      </c>
      <c r="C71" s="569"/>
      <c r="D71" s="569"/>
      <c r="E71" s="569"/>
      <c r="F71" s="569"/>
      <c r="G71" s="569"/>
      <c r="H71" s="569"/>
      <c r="I71" s="569"/>
      <c r="J71" s="569"/>
      <c r="K71" s="569"/>
      <c r="L71" s="569"/>
      <c r="M71" s="569"/>
      <c r="N71" s="569"/>
      <c r="O71" s="569"/>
      <c r="P71" s="569"/>
      <c r="Q71" s="569"/>
      <c r="R71" s="569"/>
      <c r="S71" s="569"/>
      <c r="T71" s="569"/>
      <c r="U71" s="569"/>
      <c r="V71" s="569"/>
      <c r="W71" s="569"/>
      <c r="X71" s="569"/>
      <c r="Y71" s="569"/>
      <c r="Z71" s="570"/>
    </row>
    <row r="72" spans="1:26" ht="15" customHeight="1" x14ac:dyDescent="0.25">
      <c r="A72" s="574"/>
      <c r="B72" s="566" t="s">
        <v>286</v>
      </c>
      <c r="C72" s="567"/>
      <c r="D72" s="566" t="s">
        <v>287</v>
      </c>
      <c r="E72" s="567"/>
      <c r="F72" s="566" t="s">
        <v>288</v>
      </c>
      <c r="G72" s="567"/>
      <c r="H72" s="566" t="s">
        <v>289</v>
      </c>
      <c r="I72" s="567"/>
      <c r="J72" s="566" t="s">
        <v>290</v>
      </c>
      <c r="K72" s="567"/>
      <c r="L72" s="566" t="s">
        <v>291</v>
      </c>
      <c r="M72" s="567"/>
      <c r="N72" s="566" t="s">
        <v>292</v>
      </c>
      <c r="O72" s="567"/>
      <c r="P72" s="566" t="s">
        <v>293</v>
      </c>
      <c r="Q72" s="567"/>
      <c r="R72" s="566" t="s">
        <v>294</v>
      </c>
      <c r="S72" s="567"/>
      <c r="T72" s="571" t="s">
        <v>295</v>
      </c>
      <c r="U72" s="572"/>
      <c r="V72" s="571" t="s">
        <v>296</v>
      </c>
      <c r="W72" s="572"/>
      <c r="X72" s="571" t="s">
        <v>297</v>
      </c>
      <c r="Y72" s="572"/>
      <c r="Z72" s="264" t="s">
        <v>298</v>
      </c>
    </row>
    <row r="73" spans="1:26" ht="15" customHeight="1" x14ac:dyDescent="0.3">
      <c r="A73" s="215" t="s">
        <v>311</v>
      </c>
      <c r="B73" s="540">
        <v>194110.73</v>
      </c>
      <c r="C73" s="541"/>
      <c r="D73" s="540">
        <v>192179.44</v>
      </c>
      <c r="E73" s="541"/>
      <c r="F73" s="540">
        <v>113047.18</v>
      </c>
      <c r="G73" s="541"/>
      <c r="H73" s="540">
        <v>82075.31</v>
      </c>
      <c r="I73" s="541"/>
      <c r="J73" s="540">
        <v>42145.39</v>
      </c>
      <c r="K73" s="541"/>
      <c r="L73" s="540">
        <v>5490.84</v>
      </c>
      <c r="M73" s="541"/>
      <c r="N73" s="540">
        <v>3285.47</v>
      </c>
      <c r="O73" s="541"/>
      <c r="P73" s="540">
        <v>4213.2</v>
      </c>
      <c r="Q73" s="541"/>
      <c r="R73" s="540">
        <v>7532.3</v>
      </c>
      <c r="S73" s="541"/>
      <c r="T73" s="564">
        <v>76086.09</v>
      </c>
      <c r="U73" s="565"/>
      <c r="V73" s="564">
        <v>100292.88</v>
      </c>
      <c r="W73" s="565"/>
      <c r="X73" s="564">
        <v>118262.68</v>
      </c>
      <c r="Y73" s="565"/>
      <c r="Z73" s="216">
        <f>SUM(B73:Y73)</f>
        <v>938721.51</v>
      </c>
    </row>
    <row r="74" spans="1:26" ht="15" customHeight="1" x14ac:dyDescent="0.3">
      <c r="A74" s="215" t="s">
        <v>312</v>
      </c>
      <c r="B74" s="540"/>
      <c r="C74" s="541"/>
      <c r="D74" s="540"/>
      <c r="E74" s="541"/>
      <c r="F74" s="540"/>
      <c r="G74" s="541"/>
      <c r="H74" s="540"/>
      <c r="I74" s="541"/>
      <c r="J74" s="540"/>
      <c r="K74" s="541"/>
      <c r="L74" s="540"/>
      <c r="M74" s="541"/>
      <c r="N74" s="540"/>
      <c r="O74" s="541"/>
      <c r="P74" s="540"/>
      <c r="Q74" s="541"/>
      <c r="R74" s="540"/>
      <c r="S74" s="541"/>
      <c r="T74" s="540"/>
      <c r="U74" s="541"/>
      <c r="V74" s="564"/>
      <c r="W74" s="565"/>
      <c r="X74" s="564">
        <v>12982</v>
      </c>
      <c r="Y74" s="565"/>
      <c r="Z74" s="216">
        <f>SUM(B74:Y74)</f>
        <v>12982</v>
      </c>
    </row>
    <row r="75" spans="1:26" ht="15" customHeight="1" x14ac:dyDescent="0.3">
      <c r="A75" s="215" t="s">
        <v>483</v>
      </c>
      <c r="B75" s="540"/>
      <c r="C75" s="541"/>
      <c r="D75" s="540"/>
      <c r="E75" s="541"/>
      <c r="F75" s="540"/>
      <c r="G75" s="541"/>
      <c r="H75" s="540"/>
      <c r="I75" s="541"/>
      <c r="J75" s="540"/>
      <c r="K75" s="541"/>
      <c r="L75" s="540"/>
      <c r="M75" s="541"/>
      <c r="N75" s="540"/>
      <c r="O75" s="541"/>
      <c r="P75" s="540"/>
      <c r="Q75" s="541"/>
      <c r="R75" s="540"/>
      <c r="S75" s="541"/>
      <c r="T75" s="564"/>
      <c r="U75" s="565"/>
      <c r="V75" s="564"/>
      <c r="W75" s="565"/>
      <c r="X75" s="564"/>
      <c r="Y75" s="565"/>
      <c r="Z75" s="216">
        <f t="shared" ref="Z75" si="2">SUM(B75:Y75)</f>
        <v>0</v>
      </c>
    </row>
    <row r="76" spans="1:26" ht="15" hidden="1" customHeight="1" x14ac:dyDescent="0.3">
      <c r="A76" s="215" t="s">
        <v>449</v>
      </c>
      <c r="B76" s="540"/>
      <c r="C76" s="338"/>
      <c r="D76" s="540"/>
      <c r="E76" s="541"/>
      <c r="F76" s="540"/>
      <c r="G76" s="338"/>
      <c r="H76" s="540"/>
      <c r="I76" s="541"/>
      <c r="J76" s="540"/>
      <c r="K76" s="541"/>
      <c r="L76" s="540"/>
      <c r="M76" s="541"/>
      <c r="N76" s="540"/>
      <c r="O76" s="541"/>
      <c r="P76" s="540"/>
      <c r="Q76" s="541"/>
      <c r="R76" s="540"/>
      <c r="S76" s="541"/>
      <c r="T76" s="540"/>
      <c r="U76" s="541"/>
      <c r="V76" s="540"/>
      <c r="W76" s="541"/>
      <c r="X76" s="540"/>
      <c r="Y76" s="541"/>
      <c r="Z76" s="216">
        <f>SUM(B76:Y76)</f>
        <v>0</v>
      </c>
    </row>
    <row r="77" spans="1:26" ht="15" hidden="1" customHeight="1" x14ac:dyDescent="0.3">
      <c r="A77" s="215" t="s">
        <v>468</v>
      </c>
      <c r="B77" s="540"/>
      <c r="C77" s="338"/>
      <c r="D77" s="540"/>
      <c r="E77" s="541"/>
      <c r="F77" s="540"/>
      <c r="G77" s="338"/>
      <c r="H77" s="540"/>
      <c r="I77" s="541"/>
      <c r="J77" s="540"/>
      <c r="K77" s="541"/>
      <c r="L77" s="540"/>
      <c r="M77" s="541"/>
      <c r="N77" s="540"/>
      <c r="O77" s="541"/>
      <c r="P77" s="540"/>
      <c r="Q77" s="541"/>
      <c r="R77" s="540"/>
      <c r="S77" s="541"/>
      <c r="T77" s="540"/>
      <c r="U77" s="541"/>
      <c r="V77" s="540"/>
      <c r="W77" s="541"/>
      <c r="X77" s="540"/>
      <c r="Y77" s="541"/>
      <c r="Z77" s="216">
        <f>SUM(B77:Y77)</f>
        <v>0</v>
      </c>
    </row>
    <row r="78" spans="1:26" ht="15" customHeight="1" x14ac:dyDescent="0.3">
      <c r="A78" s="215" t="s">
        <v>314</v>
      </c>
      <c r="B78" s="540"/>
      <c r="C78" s="541"/>
      <c r="D78" s="540"/>
      <c r="E78" s="541"/>
      <c r="F78" s="540"/>
      <c r="G78" s="541"/>
      <c r="H78" s="540"/>
      <c r="I78" s="541"/>
      <c r="J78" s="540"/>
      <c r="K78" s="541"/>
      <c r="L78" s="540"/>
      <c r="M78" s="541"/>
      <c r="N78" s="540"/>
      <c r="O78" s="541"/>
      <c r="P78" s="540"/>
      <c r="Q78" s="541"/>
      <c r="R78" s="540"/>
      <c r="S78" s="541"/>
      <c r="T78" s="540"/>
      <c r="U78" s="541"/>
      <c r="V78" s="540"/>
      <c r="W78" s="541"/>
      <c r="X78" s="540">
        <v>5040</v>
      </c>
      <c r="Y78" s="541"/>
      <c r="Z78" s="216">
        <f>SUM(B78:Y78)</f>
        <v>5040</v>
      </c>
    </row>
    <row r="79" spans="1:26" ht="15" hidden="1" customHeight="1" x14ac:dyDescent="0.3">
      <c r="A79" s="239"/>
      <c r="B79" s="540"/>
      <c r="C79" s="541"/>
      <c r="D79" s="540"/>
      <c r="E79" s="541"/>
      <c r="F79" s="540"/>
      <c r="G79" s="541"/>
      <c r="H79" s="540"/>
      <c r="I79" s="541"/>
      <c r="J79" s="540"/>
      <c r="K79" s="541"/>
      <c r="L79" s="540"/>
      <c r="M79" s="541"/>
      <c r="N79" s="540"/>
      <c r="O79" s="541"/>
      <c r="P79" s="540"/>
      <c r="Q79" s="541"/>
      <c r="R79" s="540"/>
      <c r="S79" s="541"/>
      <c r="T79" s="540"/>
      <c r="U79" s="541"/>
      <c r="V79" s="540"/>
      <c r="W79" s="541"/>
      <c r="X79" s="540"/>
      <c r="Y79" s="541"/>
      <c r="Z79" s="216">
        <f t="shared" ref="Z79:Z80" si="3">SUM(B79:Y79)</f>
        <v>0</v>
      </c>
    </row>
    <row r="80" spans="1:26" ht="15" customHeight="1" x14ac:dyDescent="0.25">
      <c r="A80" s="304" t="s">
        <v>395</v>
      </c>
      <c r="B80" s="540"/>
      <c r="C80" s="541"/>
      <c r="D80" s="540"/>
      <c r="E80" s="541"/>
      <c r="F80" s="540"/>
      <c r="G80" s="541"/>
      <c r="H80" s="540"/>
      <c r="I80" s="541"/>
      <c r="J80" s="540"/>
      <c r="K80" s="541"/>
      <c r="L80" s="540"/>
      <c r="M80" s="541"/>
      <c r="N80" s="540"/>
      <c r="O80" s="541"/>
      <c r="P80" s="540"/>
      <c r="Q80" s="541"/>
      <c r="R80" s="540"/>
      <c r="S80" s="541"/>
      <c r="T80" s="540"/>
      <c r="U80" s="541"/>
      <c r="V80" s="540"/>
      <c r="W80" s="541"/>
      <c r="X80" s="540">
        <v>10265.64</v>
      </c>
      <c r="Y80" s="541"/>
      <c r="Z80" s="216">
        <f t="shared" si="3"/>
        <v>10265.64</v>
      </c>
    </row>
    <row r="81" spans="1:40" ht="15" customHeight="1" thickBot="1" x14ac:dyDescent="0.3">
      <c r="A81" s="234" t="s">
        <v>307</v>
      </c>
      <c r="B81" s="549">
        <f>SUM(B73:C80)</f>
        <v>194110.73</v>
      </c>
      <c r="C81" s="550"/>
      <c r="D81" s="549">
        <f>SUM(D73:E80)</f>
        <v>192179.44</v>
      </c>
      <c r="E81" s="550"/>
      <c r="F81" s="549">
        <f>SUM(F73:G80)</f>
        <v>113047.18</v>
      </c>
      <c r="G81" s="550"/>
      <c r="H81" s="549">
        <f>SUM(H73:I80)</f>
        <v>82075.31</v>
      </c>
      <c r="I81" s="550"/>
      <c r="J81" s="549">
        <f>SUM(J73:K80)</f>
        <v>42145.39</v>
      </c>
      <c r="K81" s="550"/>
      <c r="L81" s="549">
        <f>SUM(L73:M80)</f>
        <v>5490.84</v>
      </c>
      <c r="M81" s="550"/>
      <c r="N81" s="549">
        <f>SUM(N73:O80)</f>
        <v>3285.47</v>
      </c>
      <c r="O81" s="550"/>
      <c r="P81" s="549">
        <f>SUM(P73:Q80)</f>
        <v>4213.2</v>
      </c>
      <c r="Q81" s="550"/>
      <c r="R81" s="549">
        <f>SUM(R73:S80)</f>
        <v>7532.3</v>
      </c>
      <c r="S81" s="550"/>
      <c r="T81" s="549">
        <f>SUM(T73:U80)</f>
        <v>76086.09</v>
      </c>
      <c r="U81" s="550"/>
      <c r="V81" s="549">
        <f>SUM(V73:W80)</f>
        <v>100292.88</v>
      </c>
      <c r="W81" s="550"/>
      <c r="X81" s="549">
        <f>SUM(X73:Y80)</f>
        <v>146550.32</v>
      </c>
      <c r="Y81" s="550"/>
      <c r="Z81" s="235">
        <f>SUM(Z73:Z80)</f>
        <v>967009.15</v>
      </c>
    </row>
    <row r="82" spans="1:40" s="562" customFormat="1" ht="15" customHeight="1" thickBot="1" x14ac:dyDescent="0.3">
      <c r="A82" s="561"/>
      <c r="B82" s="559"/>
      <c r="C82" s="559"/>
      <c r="D82" s="559"/>
      <c r="E82" s="559"/>
      <c r="F82" s="559"/>
      <c r="G82" s="559"/>
      <c r="H82" s="559"/>
      <c r="I82" s="559"/>
      <c r="J82" s="559"/>
      <c r="K82" s="559"/>
      <c r="L82" s="559"/>
      <c r="M82" s="559"/>
      <c r="N82" s="559"/>
      <c r="O82" s="559"/>
      <c r="P82" s="559"/>
      <c r="Q82" s="559"/>
      <c r="R82" s="559"/>
      <c r="S82" s="559"/>
      <c r="T82" s="559"/>
      <c r="U82" s="559"/>
      <c r="V82" s="559"/>
      <c r="W82" s="559"/>
      <c r="X82" s="559"/>
      <c r="Y82" s="559"/>
      <c r="Z82" s="559"/>
      <c r="AA82" s="559"/>
      <c r="AB82" s="559"/>
      <c r="AC82" s="559"/>
      <c r="AD82" s="559"/>
      <c r="AE82" s="559"/>
      <c r="AF82" s="559"/>
      <c r="AG82" s="559"/>
      <c r="AH82" s="559"/>
      <c r="AI82" s="559"/>
      <c r="AJ82" s="559"/>
      <c r="AK82" s="559"/>
      <c r="AL82" s="559"/>
      <c r="AM82" s="559"/>
      <c r="AN82" s="559"/>
    </row>
    <row r="83" spans="1:40" ht="42" customHeight="1" thickBot="1" x14ac:dyDescent="0.3">
      <c r="B83" s="555" t="s">
        <v>407</v>
      </c>
      <c r="C83" s="556"/>
      <c r="D83" s="556"/>
      <c r="E83" s="556"/>
      <c r="F83" s="556"/>
      <c r="G83" s="556"/>
      <c r="H83" s="556"/>
      <c r="I83" s="556"/>
      <c r="J83" s="556"/>
      <c r="K83" s="556"/>
      <c r="L83" s="556"/>
      <c r="M83" s="556"/>
      <c r="N83" s="556"/>
      <c r="O83" s="556"/>
      <c r="P83" s="556"/>
      <c r="Q83" s="556"/>
      <c r="R83" s="556"/>
      <c r="S83" s="556"/>
      <c r="T83" s="556"/>
      <c r="U83" s="556"/>
      <c r="V83" s="556"/>
      <c r="W83" s="556"/>
      <c r="X83" s="556"/>
      <c r="Y83" s="556"/>
      <c r="Z83" s="557"/>
    </row>
    <row r="84" spans="1:40" ht="15" customHeight="1" x14ac:dyDescent="0.25">
      <c r="B84" s="536" t="s">
        <v>286</v>
      </c>
      <c r="C84" s="537"/>
      <c r="D84" s="538" t="s">
        <v>287</v>
      </c>
      <c r="E84" s="537"/>
      <c r="F84" s="538" t="s">
        <v>288</v>
      </c>
      <c r="G84" s="537"/>
      <c r="H84" s="538" t="s">
        <v>289</v>
      </c>
      <c r="I84" s="537"/>
      <c r="J84" s="538" t="s">
        <v>290</v>
      </c>
      <c r="K84" s="537"/>
      <c r="L84" s="538" t="s">
        <v>291</v>
      </c>
      <c r="M84" s="537"/>
      <c r="N84" s="538" t="s">
        <v>292</v>
      </c>
      <c r="O84" s="537"/>
      <c r="P84" s="538" t="s">
        <v>293</v>
      </c>
      <c r="Q84" s="537"/>
      <c r="R84" s="538" t="s">
        <v>294</v>
      </c>
      <c r="S84" s="537"/>
      <c r="T84" s="551" t="s">
        <v>295</v>
      </c>
      <c r="U84" s="552"/>
      <c r="V84" s="551" t="s">
        <v>296</v>
      </c>
      <c r="W84" s="552"/>
      <c r="X84" s="551" t="s">
        <v>297</v>
      </c>
      <c r="Y84" s="552"/>
      <c r="Z84" s="200" t="s">
        <v>298</v>
      </c>
    </row>
    <row r="85" spans="1:40" ht="15" customHeight="1" thickBot="1" x14ac:dyDescent="0.3">
      <c r="B85" s="563">
        <v>0</v>
      </c>
      <c r="C85" s="550"/>
      <c r="D85" s="549">
        <v>0</v>
      </c>
      <c r="E85" s="550"/>
      <c r="F85" s="549" t="s">
        <v>9</v>
      </c>
      <c r="G85" s="550"/>
      <c r="H85" s="549">
        <v>0</v>
      </c>
      <c r="I85" s="550"/>
      <c r="J85" s="549">
        <v>0</v>
      </c>
      <c r="K85" s="550"/>
      <c r="L85" s="549"/>
      <c r="M85" s="550"/>
      <c r="N85" s="549">
        <v>10800</v>
      </c>
      <c r="O85" s="550"/>
      <c r="P85" s="549" t="s">
        <v>9</v>
      </c>
      <c r="Q85" s="550"/>
      <c r="R85" s="549">
        <v>0</v>
      </c>
      <c r="S85" s="550"/>
      <c r="T85" s="553">
        <v>0</v>
      </c>
      <c r="U85" s="554"/>
      <c r="V85" s="553">
        <f>13700+6100</f>
        <v>19800</v>
      </c>
      <c r="W85" s="554"/>
      <c r="X85" s="553">
        <v>0</v>
      </c>
      <c r="Y85" s="554"/>
      <c r="Z85" s="233">
        <f>SUM(B85:Y85)</f>
        <v>30600</v>
      </c>
    </row>
    <row r="86" spans="1:40" ht="20.25" customHeight="1" thickBot="1" x14ac:dyDescent="0.3">
      <c r="B86" s="217"/>
      <c r="C86" s="217"/>
      <c r="D86" s="217"/>
      <c r="E86" s="217"/>
      <c r="F86" s="217"/>
      <c r="G86" s="217"/>
      <c r="H86" s="217"/>
      <c r="I86" s="217"/>
      <c r="J86" s="217"/>
      <c r="K86" s="217"/>
      <c r="L86" s="217"/>
      <c r="M86" s="217"/>
      <c r="N86" s="217"/>
      <c r="O86" s="217"/>
      <c r="P86" s="217"/>
      <c r="Q86" s="217"/>
      <c r="R86" s="217"/>
      <c r="S86" s="217"/>
      <c r="T86" s="218"/>
      <c r="U86" s="218"/>
      <c r="V86" s="218"/>
      <c r="W86" s="218"/>
      <c r="X86" s="218"/>
      <c r="Y86" s="218"/>
      <c r="Z86" s="221"/>
    </row>
    <row r="87" spans="1:40" ht="42.75" customHeight="1" thickBot="1" x14ac:dyDescent="0.4">
      <c r="A87" s="542" t="s">
        <v>506</v>
      </c>
      <c r="B87" s="543"/>
      <c r="C87" s="543"/>
      <c r="D87" s="543"/>
      <c r="E87" s="543"/>
      <c r="F87" s="543"/>
      <c r="G87" s="543"/>
      <c r="H87" s="543"/>
      <c r="I87" s="543"/>
      <c r="J87" s="543"/>
      <c r="K87" s="543"/>
      <c r="L87" s="543"/>
      <c r="M87" s="543"/>
      <c r="N87" s="543"/>
      <c r="O87" s="543"/>
      <c r="P87" s="652"/>
      <c r="Q87" s="652"/>
      <c r="R87" s="652"/>
      <c r="S87" s="543"/>
      <c r="T87" s="543"/>
      <c r="U87" s="543"/>
      <c r="V87" s="543"/>
      <c r="W87" s="543"/>
      <c r="X87" s="543"/>
      <c r="Y87" s="543"/>
      <c r="Z87" s="544"/>
    </row>
    <row r="88" spans="1:40" ht="18.75" customHeight="1" thickBot="1" x14ac:dyDescent="0.4">
      <c r="A88" s="297"/>
      <c r="B88" s="295"/>
      <c r="C88" s="295"/>
      <c r="D88" s="295"/>
      <c r="E88" s="295"/>
      <c r="F88" s="295"/>
      <c r="G88" s="295"/>
      <c r="H88" s="295"/>
      <c r="I88" s="295"/>
      <c r="J88" s="545"/>
      <c r="K88" s="545"/>
      <c r="L88" s="295"/>
      <c r="M88" s="295"/>
      <c r="N88" s="295"/>
      <c r="O88" s="298"/>
      <c r="P88" s="653">
        <v>7132.5</v>
      </c>
      <c r="Q88" s="653"/>
      <c r="R88" s="653"/>
      <c r="S88" s="295"/>
      <c r="T88" s="295"/>
      <c r="U88" s="295"/>
      <c r="V88" s="295"/>
      <c r="W88" s="295"/>
      <c r="X88" s="295"/>
      <c r="Y88" s="295"/>
      <c r="Z88" s="296"/>
    </row>
    <row r="89" spans="1:40" ht="18.75" customHeight="1" thickBot="1" x14ac:dyDescent="0.4">
      <c r="A89" s="263"/>
      <c r="B89" s="263"/>
      <c r="C89" s="263"/>
      <c r="D89" s="263"/>
      <c r="E89" s="263"/>
      <c r="F89" s="263"/>
      <c r="G89" s="263"/>
      <c r="H89" s="263"/>
      <c r="I89" s="263"/>
      <c r="J89" s="263"/>
      <c r="K89" s="263"/>
      <c r="L89" s="263"/>
      <c r="M89" s="263"/>
      <c r="N89" s="263"/>
      <c r="O89" s="263"/>
      <c r="P89" s="263"/>
      <c r="Q89" s="263"/>
      <c r="R89" s="263"/>
      <c r="S89" s="263"/>
      <c r="T89" s="263"/>
      <c r="U89" s="263"/>
      <c r="V89" s="263"/>
      <c r="W89" s="263"/>
      <c r="X89" s="263"/>
      <c r="Y89" s="263"/>
      <c r="Z89" s="263"/>
    </row>
    <row r="90" spans="1:40" ht="42" customHeight="1" thickBot="1" x14ac:dyDescent="0.4">
      <c r="A90" s="542" t="s">
        <v>507</v>
      </c>
      <c r="B90" s="543"/>
      <c r="C90" s="543"/>
      <c r="D90" s="543"/>
      <c r="E90" s="543"/>
      <c r="F90" s="543"/>
      <c r="G90" s="543"/>
      <c r="H90" s="543"/>
      <c r="I90" s="543"/>
      <c r="J90" s="543"/>
      <c r="K90" s="543"/>
      <c r="L90" s="543"/>
      <c r="M90" s="543"/>
      <c r="N90" s="543"/>
      <c r="O90" s="543"/>
      <c r="P90" s="543"/>
      <c r="Q90" s="543"/>
      <c r="R90" s="543"/>
      <c r="S90" s="543"/>
      <c r="T90" s="543"/>
      <c r="U90" s="543"/>
      <c r="V90" s="543"/>
      <c r="W90" s="543"/>
      <c r="X90" s="543"/>
      <c r="Y90" s="543"/>
      <c r="Z90" s="544"/>
    </row>
    <row r="91" spans="1:40" ht="18.75" customHeight="1" thickBot="1" x14ac:dyDescent="0.4">
      <c r="A91" s="301"/>
      <c r="B91" s="294"/>
      <c r="C91" s="548"/>
      <c r="D91" s="548"/>
      <c r="E91" s="294"/>
      <c r="F91" s="548"/>
      <c r="G91" s="548"/>
      <c r="H91" s="294"/>
      <c r="I91" s="548"/>
      <c r="J91" s="548"/>
      <c r="K91" s="294"/>
      <c r="L91" s="545"/>
      <c r="M91" s="545"/>
      <c r="N91" s="294"/>
      <c r="O91" s="548"/>
      <c r="P91" s="548"/>
      <c r="Q91" s="294"/>
      <c r="R91" s="548"/>
      <c r="S91" s="548"/>
      <c r="T91" s="298"/>
      <c r="U91" s="546">
        <v>134490.29</v>
      </c>
      <c r="V91" s="545"/>
      <c r="W91" s="547"/>
      <c r="X91" s="298"/>
      <c r="Y91" s="298"/>
      <c r="Z91" s="302"/>
    </row>
    <row r="92" spans="1:40" ht="18.75" customHeight="1" thickBot="1" x14ac:dyDescent="0.35">
      <c r="A92" s="238"/>
      <c r="B92" s="238"/>
      <c r="C92" s="238"/>
      <c r="D92" s="238"/>
      <c r="E92" s="238"/>
      <c r="F92" s="238"/>
      <c r="G92" s="238"/>
      <c r="H92" s="238"/>
      <c r="I92" s="238"/>
      <c r="J92" s="238"/>
      <c r="K92" s="238"/>
      <c r="L92" s="238"/>
      <c r="M92" s="238"/>
      <c r="N92" s="238"/>
      <c r="O92" s="238"/>
      <c r="P92" s="238"/>
      <c r="Q92" s="238"/>
      <c r="R92" s="238"/>
      <c r="S92" s="238"/>
      <c r="T92" s="238"/>
      <c r="U92" s="238"/>
      <c r="V92" s="238"/>
      <c r="W92" s="238"/>
      <c r="X92" s="238"/>
      <c r="Y92" s="238"/>
      <c r="Z92" s="238"/>
    </row>
    <row r="93" spans="1:40" ht="38.25" customHeight="1" thickBot="1" x14ac:dyDescent="0.35">
      <c r="A93" s="238"/>
      <c r="B93" s="555" t="s">
        <v>320</v>
      </c>
      <c r="C93" s="556"/>
      <c r="D93" s="556"/>
      <c r="E93" s="556"/>
      <c r="F93" s="556"/>
      <c r="G93" s="556"/>
      <c r="H93" s="556"/>
      <c r="I93" s="556"/>
      <c r="J93" s="556"/>
      <c r="K93" s="556"/>
      <c r="L93" s="556"/>
      <c r="M93" s="556"/>
      <c r="N93" s="556"/>
      <c r="O93" s="556"/>
      <c r="P93" s="556"/>
      <c r="Q93" s="556"/>
      <c r="R93" s="556"/>
      <c r="S93" s="556"/>
      <c r="T93" s="556"/>
      <c r="U93" s="556"/>
      <c r="V93" s="556"/>
      <c r="W93" s="556"/>
      <c r="X93" s="556"/>
      <c r="Y93" s="556"/>
      <c r="Z93" s="557"/>
    </row>
    <row r="94" spans="1:40" ht="15" customHeight="1" x14ac:dyDescent="0.25">
      <c r="B94" s="536" t="s">
        <v>286</v>
      </c>
      <c r="C94" s="537"/>
      <c r="D94" s="538" t="s">
        <v>287</v>
      </c>
      <c r="E94" s="537"/>
      <c r="F94" s="538" t="s">
        <v>288</v>
      </c>
      <c r="G94" s="537"/>
      <c r="H94" s="538" t="s">
        <v>289</v>
      </c>
      <c r="I94" s="537"/>
      <c r="J94" s="538" t="s">
        <v>290</v>
      </c>
      <c r="K94" s="537"/>
      <c r="L94" s="538" t="s">
        <v>291</v>
      </c>
      <c r="M94" s="537"/>
      <c r="N94" s="538" t="s">
        <v>292</v>
      </c>
      <c r="O94" s="537"/>
      <c r="P94" s="538" t="s">
        <v>293</v>
      </c>
      <c r="Q94" s="537"/>
      <c r="R94" s="538" t="s">
        <v>294</v>
      </c>
      <c r="S94" s="537"/>
      <c r="T94" s="551" t="s">
        <v>295</v>
      </c>
      <c r="U94" s="552"/>
      <c r="V94" s="551" t="s">
        <v>296</v>
      </c>
      <c r="W94" s="552"/>
      <c r="X94" s="551" t="s">
        <v>297</v>
      </c>
      <c r="Y94" s="552"/>
      <c r="Z94" s="200" t="s">
        <v>298</v>
      </c>
      <c r="AB94" s="559"/>
      <c r="AC94" s="559"/>
      <c r="AD94" s="559"/>
      <c r="AE94" s="559"/>
    </row>
    <row r="95" spans="1:40" ht="15" customHeight="1" thickBot="1" x14ac:dyDescent="0.3">
      <c r="B95" s="539">
        <v>0</v>
      </c>
      <c r="C95" s="535"/>
      <c r="D95" s="535">
        <v>0</v>
      </c>
      <c r="E95" s="535"/>
      <c r="F95" s="535">
        <v>0</v>
      </c>
      <c r="G95" s="535"/>
      <c r="H95" s="535">
        <v>0</v>
      </c>
      <c r="I95" s="535"/>
      <c r="J95" s="535">
        <v>0</v>
      </c>
      <c r="K95" s="535"/>
      <c r="L95" s="535">
        <v>0</v>
      </c>
      <c r="M95" s="535"/>
      <c r="N95" s="535">
        <v>0</v>
      </c>
      <c r="O95" s="535"/>
      <c r="P95" s="535">
        <v>0</v>
      </c>
      <c r="Q95" s="535"/>
      <c r="R95" s="535">
        <v>0</v>
      </c>
      <c r="S95" s="535"/>
      <c r="T95" s="560">
        <v>0</v>
      </c>
      <c r="U95" s="560"/>
      <c r="V95" s="560">
        <v>0</v>
      </c>
      <c r="W95" s="560"/>
      <c r="X95" s="560"/>
      <c r="Y95" s="560"/>
      <c r="Z95" s="233">
        <f>SUM(B95:Y95)</f>
        <v>0</v>
      </c>
      <c r="AB95" s="558"/>
      <c r="AC95" s="559"/>
      <c r="AD95" s="559"/>
      <c r="AE95" s="559"/>
    </row>
    <row r="96" spans="1:40" ht="15" customHeight="1" x14ac:dyDescent="0.25">
      <c r="B96" s="270"/>
      <c r="C96" s="534"/>
      <c r="D96" s="534"/>
      <c r="E96" s="534"/>
      <c r="F96" s="534"/>
      <c r="G96" s="531"/>
      <c r="H96" s="531"/>
      <c r="I96" s="268"/>
      <c r="J96" s="517"/>
      <c r="K96" s="517"/>
      <c r="L96" s="268"/>
      <c r="M96" s="523"/>
      <c r="N96" s="523"/>
      <c r="O96" s="515"/>
      <c r="P96" s="515"/>
      <c r="Q96" s="515"/>
      <c r="R96" s="182"/>
    </row>
    <row r="97" spans="2:19" ht="15" customHeight="1" x14ac:dyDescent="0.25">
      <c r="B97" s="270"/>
      <c r="C97" s="534"/>
      <c r="D97" s="534"/>
      <c r="E97" s="534"/>
      <c r="F97" s="534"/>
      <c r="G97" s="531"/>
      <c r="H97" s="531"/>
      <c r="I97" s="268"/>
      <c r="J97" s="517"/>
      <c r="K97" s="517"/>
      <c r="L97" s="268"/>
      <c r="M97" s="523"/>
      <c r="N97" s="523"/>
      <c r="O97" s="515"/>
      <c r="P97" s="515"/>
      <c r="Q97" s="515"/>
      <c r="R97" s="182"/>
    </row>
    <row r="98" spans="2:19" ht="15" customHeight="1" x14ac:dyDescent="0.25">
      <c r="B98" s="270"/>
      <c r="C98" s="534"/>
      <c r="D98" s="534"/>
      <c r="E98" s="534"/>
      <c r="F98" s="534"/>
      <c r="G98" s="531"/>
      <c r="H98" s="531"/>
      <c r="I98" s="268"/>
      <c r="J98" s="517"/>
      <c r="K98" s="517"/>
      <c r="L98" s="268"/>
      <c r="M98" s="523"/>
      <c r="N98" s="523"/>
      <c r="O98" s="515"/>
      <c r="P98" s="515"/>
      <c r="Q98" s="515"/>
      <c r="R98" s="182"/>
    </row>
    <row r="99" spans="2:19" ht="15" customHeight="1" x14ac:dyDescent="0.25">
      <c r="B99" s="270"/>
      <c r="C99" s="534"/>
      <c r="D99" s="534"/>
      <c r="E99" s="534"/>
      <c r="F99" s="534"/>
      <c r="G99" s="531"/>
      <c r="H99" s="531"/>
      <c r="I99" s="268"/>
      <c r="J99" s="517"/>
      <c r="K99" s="517"/>
      <c r="L99" s="268"/>
      <c r="M99" s="523"/>
      <c r="N99" s="523"/>
      <c r="O99" s="515"/>
      <c r="P99" s="515"/>
      <c r="Q99" s="515"/>
      <c r="R99" s="182"/>
    </row>
    <row r="100" spans="2:19" ht="15" customHeight="1" x14ac:dyDescent="0.25">
      <c r="B100" s="270"/>
      <c r="C100" s="534"/>
      <c r="D100" s="534"/>
      <c r="E100" s="534"/>
      <c r="F100" s="534"/>
      <c r="G100" s="531"/>
      <c r="H100" s="531"/>
      <c r="I100" s="268"/>
      <c r="J100" s="517"/>
      <c r="K100" s="517"/>
      <c r="L100" s="268"/>
      <c r="M100" s="523"/>
      <c r="N100" s="523"/>
      <c r="O100" s="515"/>
      <c r="P100" s="515"/>
      <c r="Q100" s="515"/>
      <c r="R100" s="182"/>
    </row>
    <row r="101" spans="2:19" ht="15" customHeight="1" x14ac:dyDescent="0.25">
      <c r="B101" s="270"/>
      <c r="C101" s="534"/>
      <c r="D101" s="534"/>
      <c r="E101" s="534"/>
      <c r="F101" s="534"/>
      <c r="G101" s="531"/>
      <c r="H101" s="531"/>
      <c r="I101" s="268"/>
      <c r="J101" s="517"/>
      <c r="K101" s="517"/>
      <c r="L101" s="268"/>
      <c r="M101" s="523"/>
      <c r="N101" s="523"/>
      <c r="O101" s="515"/>
      <c r="P101" s="515"/>
      <c r="Q101" s="515"/>
      <c r="R101" s="182"/>
    </row>
    <row r="102" spans="2:19" ht="15" customHeight="1" x14ac:dyDescent="0.25">
      <c r="B102" s="270"/>
      <c r="C102" s="534"/>
      <c r="D102" s="534"/>
      <c r="E102" s="534"/>
      <c r="F102" s="534"/>
      <c r="G102" s="531"/>
      <c r="H102" s="531"/>
      <c r="I102" s="268"/>
      <c r="J102" s="517"/>
      <c r="K102" s="517"/>
      <c r="L102" s="268"/>
      <c r="M102" s="523"/>
      <c r="N102" s="523"/>
      <c r="O102" s="515"/>
      <c r="P102" s="515"/>
      <c r="Q102" s="515"/>
      <c r="R102" s="182"/>
    </row>
    <row r="103" spans="2:19" ht="15" customHeight="1" x14ac:dyDescent="0.25">
      <c r="B103" s="270"/>
      <c r="C103" s="534"/>
      <c r="D103" s="534"/>
      <c r="E103" s="534"/>
      <c r="F103" s="534"/>
      <c r="G103" s="531"/>
      <c r="H103" s="531"/>
      <c r="I103" s="268"/>
      <c r="J103" s="517"/>
      <c r="K103" s="517"/>
      <c r="L103" s="268"/>
      <c r="M103" s="523"/>
      <c r="N103" s="523"/>
      <c r="O103" s="515"/>
      <c r="P103" s="515"/>
      <c r="Q103" s="515"/>
      <c r="R103" s="182"/>
    </row>
    <row r="104" spans="2:19" ht="15" customHeight="1" x14ac:dyDescent="0.25">
      <c r="B104" s="270"/>
      <c r="C104" s="534"/>
      <c r="D104" s="534"/>
      <c r="E104" s="534"/>
      <c r="F104" s="534"/>
      <c r="G104" s="531"/>
      <c r="H104" s="531"/>
      <c r="I104" s="268"/>
      <c r="J104" s="517"/>
      <c r="K104" s="517"/>
      <c r="L104" s="268"/>
      <c r="M104" s="523"/>
      <c r="N104" s="523"/>
      <c r="O104" s="515"/>
      <c r="P104" s="515"/>
      <c r="Q104" s="515"/>
      <c r="R104" s="182"/>
    </row>
    <row r="105" spans="2:19" ht="15" customHeight="1" x14ac:dyDescent="0.25">
      <c r="B105" s="270"/>
      <c r="C105" s="534"/>
      <c r="D105" s="534"/>
      <c r="E105" s="534"/>
      <c r="F105" s="534"/>
      <c r="G105" s="531"/>
      <c r="H105" s="531"/>
      <c r="I105" s="268"/>
      <c r="J105" s="517"/>
      <c r="K105" s="517"/>
      <c r="L105" s="268"/>
      <c r="M105" s="523"/>
      <c r="N105" s="523"/>
      <c r="O105" s="515"/>
      <c r="P105" s="515"/>
      <c r="Q105" s="515"/>
      <c r="R105" s="182"/>
    </row>
    <row r="106" spans="2:19" ht="15" customHeight="1" x14ac:dyDescent="0.25">
      <c r="B106" s="270"/>
      <c r="C106" s="534"/>
      <c r="D106" s="534"/>
      <c r="E106" s="534"/>
      <c r="F106" s="534"/>
      <c r="G106" s="531"/>
      <c r="H106" s="531"/>
      <c r="I106" s="268"/>
      <c r="J106" s="517"/>
      <c r="K106" s="517"/>
      <c r="L106" s="268"/>
      <c r="M106" s="523"/>
      <c r="N106" s="523"/>
      <c r="O106" s="515"/>
      <c r="P106" s="515"/>
      <c r="Q106" s="515"/>
      <c r="R106" s="182"/>
    </row>
    <row r="107" spans="2:19" ht="15" hidden="1" customHeight="1" x14ac:dyDescent="0.25">
      <c r="B107" s="270"/>
      <c r="C107" s="529"/>
      <c r="D107" s="529"/>
      <c r="E107" s="529"/>
      <c r="F107" s="529"/>
      <c r="G107" s="531"/>
      <c r="H107" s="531"/>
      <c r="I107" s="269"/>
      <c r="J107" s="532"/>
      <c r="K107" s="532"/>
      <c r="L107" s="269"/>
      <c r="M107" s="530"/>
      <c r="N107" s="530"/>
      <c r="O107" s="515"/>
      <c r="P107" s="515"/>
      <c r="Q107" s="515"/>
      <c r="R107" s="182"/>
    </row>
    <row r="108" spans="2:19" ht="15" hidden="1" customHeight="1" x14ac:dyDescent="0.25">
      <c r="B108" s="270"/>
      <c r="C108" s="529"/>
      <c r="D108" s="529"/>
      <c r="E108" s="529"/>
      <c r="F108" s="529"/>
      <c r="G108" s="531"/>
      <c r="H108" s="531"/>
      <c r="I108" s="269"/>
      <c r="J108" s="532"/>
      <c r="K108" s="532"/>
      <c r="L108" s="269"/>
      <c r="M108" s="530"/>
      <c r="N108" s="530"/>
      <c r="O108" s="515"/>
      <c r="P108" s="515"/>
      <c r="Q108" s="515"/>
      <c r="R108" s="182"/>
    </row>
    <row r="109" spans="2:19" ht="15" hidden="1" customHeight="1" x14ac:dyDescent="0.25">
      <c r="B109" s="270"/>
      <c r="C109" s="529"/>
      <c r="D109" s="529"/>
      <c r="E109" s="529"/>
      <c r="F109" s="529"/>
      <c r="G109" s="531"/>
      <c r="H109" s="531"/>
      <c r="I109" s="269"/>
      <c r="J109" s="532"/>
      <c r="K109" s="532"/>
      <c r="L109" s="269"/>
      <c r="M109" s="530"/>
      <c r="N109" s="530"/>
      <c r="O109" s="515"/>
      <c r="P109" s="515"/>
      <c r="Q109" s="515"/>
      <c r="R109" s="182"/>
    </row>
    <row r="110" spans="2:19" ht="15" hidden="1" customHeight="1" x14ac:dyDescent="0.25">
      <c r="B110" s="270"/>
      <c r="C110" s="529"/>
      <c r="D110" s="529"/>
      <c r="E110" s="529"/>
      <c r="F110" s="529"/>
      <c r="G110" s="531"/>
      <c r="H110" s="531"/>
      <c r="I110" s="269"/>
      <c r="J110" s="532"/>
      <c r="K110" s="532"/>
      <c r="L110" s="269"/>
      <c r="M110" s="530"/>
      <c r="N110" s="530"/>
      <c r="O110" s="515"/>
      <c r="P110" s="515"/>
      <c r="Q110" s="515"/>
      <c r="R110" s="182"/>
    </row>
    <row r="111" spans="2:19" ht="17.25" hidden="1" customHeight="1" x14ac:dyDescent="0.25">
      <c r="B111" s="270"/>
      <c r="C111" s="529"/>
      <c r="D111" s="529"/>
      <c r="E111" s="529"/>
      <c r="F111" s="529"/>
      <c r="G111" s="531"/>
      <c r="H111" s="531"/>
      <c r="I111" s="269"/>
      <c r="J111" s="532"/>
      <c r="K111" s="532"/>
      <c r="L111" s="269"/>
      <c r="M111" s="530"/>
      <c r="N111" s="530"/>
      <c r="O111" s="515"/>
      <c r="P111" s="515"/>
      <c r="Q111" s="515"/>
      <c r="R111" s="241"/>
    </row>
    <row r="112" spans="2:19" ht="18.75" customHeight="1" x14ac:dyDescent="0.25">
      <c r="B112" s="242"/>
      <c r="C112" s="524"/>
      <c r="D112" s="524"/>
      <c r="E112" s="524"/>
      <c r="F112" s="524"/>
      <c r="G112" s="533"/>
      <c r="H112" s="533"/>
      <c r="I112" s="268"/>
      <c r="J112" s="517"/>
      <c r="K112" s="517"/>
      <c r="L112" s="517"/>
      <c r="M112" s="523"/>
      <c r="N112" s="523"/>
      <c r="O112" s="520"/>
      <c r="P112" s="520"/>
      <c r="Q112" s="520"/>
      <c r="R112" s="243"/>
      <c r="S112" s="13"/>
    </row>
    <row r="113" spans="2:28" ht="24.9" customHeight="1" x14ac:dyDescent="0.25">
      <c r="B113" s="244"/>
      <c r="C113" s="245"/>
      <c r="D113" s="245"/>
      <c r="E113" s="245"/>
      <c r="F113" s="245"/>
      <c r="G113" s="246"/>
      <c r="H113" s="246"/>
      <c r="I113" s="247"/>
      <c r="J113" s="248"/>
      <c r="K113" s="248"/>
      <c r="L113" s="248"/>
      <c r="M113" s="249"/>
      <c r="N113" s="249"/>
      <c r="O113" s="250"/>
      <c r="P113" s="250"/>
      <c r="Q113" s="251"/>
      <c r="R113" s="251"/>
      <c r="S113" s="19"/>
    </row>
    <row r="114" spans="2:28" ht="13.8" x14ac:dyDescent="0.25">
      <c r="B114" s="518"/>
      <c r="C114" s="519"/>
      <c r="D114" s="519"/>
      <c r="E114" s="519"/>
      <c r="F114" s="519"/>
      <c r="G114" s="519"/>
      <c r="H114" s="519"/>
      <c r="I114" s="519"/>
      <c r="J114" s="519"/>
      <c r="K114" s="519"/>
      <c r="L114" s="519"/>
      <c r="M114" s="519"/>
      <c r="N114" s="519"/>
      <c r="O114" s="519"/>
      <c r="P114" s="519"/>
      <c r="Q114" s="251"/>
      <c r="R114" s="251"/>
      <c r="S114" s="19"/>
    </row>
    <row r="115" spans="2:28" ht="15.75" customHeight="1" x14ac:dyDescent="0.25">
      <c r="B115" s="244"/>
      <c r="C115" s="245"/>
      <c r="D115" s="245"/>
      <c r="E115" s="245"/>
      <c r="F115" s="245"/>
      <c r="G115" s="252"/>
      <c r="H115" s="252"/>
      <c r="I115" s="247"/>
      <c r="J115" s="521"/>
      <c r="K115" s="522"/>
      <c r="L115" s="522"/>
      <c r="M115" s="522"/>
      <c r="N115" s="522"/>
      <c r="O115" s="522"/>
      <c r="P115" s="522"/>
      <c r="Q115" s="253"/>
      <c r="R115" s="253"/>
      <c r="S115" s="19"/>
    </row>
    <row r="116" spans="2:28" ht="15.75" customHeight="1" x14ac:dyDescent="0.25">
      <c r="B116" s="524"/>
      <c r="C116" s="524"/>
      <c r="D116" s="524"/>
      <c r="E116" s="524"/>
      <c r="F116" s="524"/>
      <c r="G116" s="524"/>
      <c r="H116" s="524"/>
      <c r="I116" s="524"/>
      <c r="J116" s="498"/>
      <c r="K116" s="498"/>
      <c r="L116" s="498"/>
      <c r="M116" s="498"/>
      <c r="N116" s="498"/>
      <c r="O116" s="498"/>
      <c r="P116" s="498"/>
      <c r="Q116" s="271"/>
      <c r="R116" s="254"/>
      <c r="S116" s="8"/>
    </row>
    <row r="117" spans="2:28" ht="15.75" customHeight="1" x14ac:dyDescent="0.25">
      <c r="B117" s="497"/>
      <c r="C117" s="497"/>
      <c r="D117" s="497"/>
      <c r="E117" s="497"/>
      <c r="F117" s="497"/>
      <c r="G117" s="497"/>
      <c r="H117" s="497"/>
      <c r="I117" s="497"/>
      <c r="J117" s="498"/>
      <c r="K117" s="498"/>
      <c r="L117" s="498"/>
      <c r="M117" s="498"/>
      <c r="N117" s="498"/>
      <c r="O117" s="498"/>
      <c r="P117" s="498"/>
      <c r="Q117" s="271"/>
      <c r="R117" s="254"/>
      <c r="S117" s="8"/>
    </row>
    <row r="118" spans="2:28" ht="15.75" customHeight="1" x14ac:dyDescent="0.25">
      <c r="B118" s="497"/>
      <c r="C118" s="497"/>
      <c r="D118" s="497"/>
      <c r="E118" s="497"/>
      <c r="F118" s="497"/>
      <c r="G118" s="497"/>
      <c r="H118" s="497"/>
      <c r="I118" s="497"/>
      <c r="J118" s="498"/>
      <c r="K118" s="498"/>
      <c r="L118" s="498"/>
      <c r="M118" s="498"/>
      <c r="N118" s="498"/>
      <c r="O118" s="498"/>
      <c r="P118" s="498"/>
      <c r="Q118" s="271"/>
      <c r="R118" s="254"/>
      <c r="S118" s="8"/>
    </row>
    <row r="119" spans="2:28" ht="15.75" customHeight="1" x14ac:dyDescent="0.25">
      <c r="B119" s="497"/>
      <c r="C119" s="497"/>
      <c r="D119" s="497"/>
      <c r="E119" s="497"/>
      <c r="F119" s="497"/>
      <c r="G119" s="497"/>
      <c r="H119" s="497"/>
      <c r="I119" s="497"/>
      <c r="J119" s="498"/>
      <c r="K119" s="498"/>
      <c r="L119" s="498"/>
      <c r="M119" s="498"/>
      <c r="N119" s="498"/>
      <c r="O119" s="498"/>
      <c r="P119" s="498"/>
      <c r="Q119" s="271"/>
      <c r="R119" s="254"/>
      <c r="S119" s="8"/>
    </row>
    <row r="120" spans="2:28" ht="15.75" hidden="1" customHeight="1" x14ac:dyDescent="0.25">
      <c r="B120" s="497"/>
      <c r="C120" s="497"/>
      <c r="D120" s="497"/>
      <c r="E120" s="497"/>
      <c r="F120" s="497"/>
      <c r="G120" s="497"/>
      <c r="H120" s="497"/>
      <c r="I120" s="497"/>
      <c r="J120" s="498"/>
      <c r="K120" s="498"/>
      <c r="L120" s="498"/>
      <c r="M120" s="498"/>
      <c r="N120" s="498"/>
      <c r="O120" s="498"/>
      <c r="P120" s="498"/>
      <c r="Q120" s="271"/>
      <c r="R120" s="254"/>
      <c r="S120" s="8"/>
    </row>
    <row r="121" spans="2:28" ht="16.5" customHeight="1" x14ac:dyDescent="0.25">
      <c r="B121" s="499"/>
      <c r="C121" s="499"/>
      <c r="D121" s="499"/>
      <c r="E121" s="499"/>
      <c r="F121" s="499"/>
      <c r="G121" s="499"/>
      <c r="H121" s="499"/>
      <c r="I121" s="499"/>
      <c r="J121" s="527"/>
      <c r="K121" s="527"/>
      <c r="L121" s="527"/>
      <c r="M121" s="527"/>
      <c r="N121" s="527"/>
      <c r="O121" s="527"/>
      <c r="P121" s="527"/>
      <c r="Q121" s="182"/>
      <c r="R121" s="182"/>
    </row>
    <row r="122" spans="2:28" x14ac:dyDescent="0.25">
      <c r="B122" s="182"/>
      <c r="C122" s="182"/>
      <c r="D122" s="182"/>
      <c r="E122" s="182"/>
      <c r="F122" s="182"/>
      <c r="G122" s="182"/>
      <c r="H122" s="182"/>
      <c r="I122" s="182"/>
      <c r="J122" s="182"/>
      <c r="K122" s="182"/>
      <c r="L122" s="182"/>
      <c r="M122" s="182"/>
      <c r="N122" s="182"/>
      <c r="O122" s="182"/>
      <c r="P122" s="182"/>
      <c r="Q122" s="182"/>
      <c r="R122" s="182"/>
    </row>
    <row r="123" spans="2:28" ht="13.8" x14ac:dyDescent="0.25">
      <c r="B123" s="525"/>
      <c r="C123" s="526"/>
      <c r="D123" s="526"/>
      <c r="E123" s="526"/>
      <c r="F123" s="526"/>
      <c r="G123" s="255"/>
      <c r="H123" s="256"/>
      <c r="I123" s="257"/>
      <c r="J123" s="258"/>
      <c r="K123" s="259"/>
      <c r="L123" s="258"/>
      <c r="M123" s="258"/>
      <c r="N123" s="258"/>
      <c r="O123" s="258"/>
      <c r="P123" s="258"/>
      <c r="Q123" s="258"/>
      <c r="R123" s="258"/>
      <c r="S123" s="4"/>
    </row>
    <row r="124" spans="2:28" x14ac:dyDescent="0.25">
      <c r="B124" s="182"/>
      <c r="C124" s="182"/>
      <c r="D124" s="182"/>
      <c r="E124" s="182"/>
      <c r="F124" s="182"/>
      <c r="G124" s="182"/>
      <c r="H124" s="182"/>
      <c r="I124" s="182"/>
      <c r="J124" s="182"/>
      <c r="K124" s="182"/>
      <c r="L124" s="182"/>
      <c r="M124" s="182"/>
      <c r="N124" s="182"/>
      <c r="O124" s="182"/>
      <c r="P124" s="182"/>
      <c r="Q124" s="182"/>
      <c r="R124" s="182"/>
    </row>
    <row r="125" spans="2:28" ht="13.8" x14ac:dyDescent="0.25">
      <c r="B125" s="502"/>
      <c r="C125" s="502"/>
      <c r="D125" s="502"/>
      <c r="E125" s="502"/>
      <c r="F125" s="502"/>
      <c r="G125" s="502"/>
      <c r="H125" s="502"/>
      <c r="I125" s="182"/>
      <c r="J125" s="528"/>
      <c r="K125" s="528"/>
      <c r="L125" s="528"/>
      <c r="M125" s="528"/>
      <c r="N125" s="528"/>
      <c r="O125" s="528"/>
      <c r="P125" s="528"/>
      <c r="Q125" s="528"/>
      <c r="R125" s="528"/>
    </row>
    <row r="126" spans="2:28" x14ac:dyDescent="0.25">
      <c r="B126" s="182"/>
      <c r="C126" s="182"/>
      <c r="D126" s="182"/>
      <c r="E126" s="182"/>
      <c r="F126" s="182"/>
      <c r="G126" s="182"/>
      <c r="H126" s="182"/>
      <c r="I126" s="182"/>
      <c r="J126" s="182"/>
      <c r="K126" s="182"/>
      <c r="L126" s="182"/>
      <c r="M126" s="182"/>
      <c r="N126" s="182"/>
      <c r="O126" s="182"/>
      <c r="P126" s="182"/>
      <c r="Q126" s="182"/>
      <c r="R126" s="182"/>
    </row>
    <row r="127" spans="2:28" ht="24.9" customHeight="1" x14ac:dyDescent="0.25">
      <c r="B127" s="260"/>
      <c r="C127" s="241"/>
      <c r="D127" s="241"/>
      <c r="E127" s="241"/>
      <c r="F127" s="241"/>
      <c r="G127" s="241"/>
      <c r="H127" s="241"/>
      <c r="I127" s="241"/>
      <c r="J127" s="516"/>
      <c r="K127" s="516"/>
      <c r="L127" s="516"/>
      <c r="M127" s="516"/>
      <c r="N127" s="516"/>
      <c r="O127" s="516"/>
      <c r="P127" s="516"/>
      <c r="Q127" s="261"/>
      <c r="R127" s="182"/>
      <c r="U127" s="397"/>
      <c r="V127" s="397"/>
      <c r="W127" s="397"/>
      <c r="X127" s="397"/>
      <c r="Y127" s="397"/>
      <c r="Z127" s="397"/>
      <c r="AA127" s="397"/>
      <c r="AB127" s="397"/>
    </row>
    <row r="128" spans="2:28" ht="12.75" customHeight="1" x14ac:dyDescent="0.25">
      <c r="B128" s="183"/>
      <c r="C128" s="184"/>
      <c r="D128" s="184"/>
      <c r="E128" s="184"/>
      <c r="F128" s="185"/>
      <c r="G128" s="185"/>
      <c r="H128" s="185"/>
      <c r="I128" s="186"/>
      <c r="J128" s="186"/>
      <c r="K128" s="186"/>
      <c r="L128" s="187"/>
      <c r="M128" s="187"/>
      <c r="N128" s="188"/>
      <c r="O128" s="188"/>
      <c r="P128" s="189"/>
      <c r="Q128" s="182"/>
      <c r="R128" s="182"/>
      <c r="U128" s="397"/>
      <c r="V128" s="397"/>
      <c r="W128" s="397"/>
      <c r="X128" s="397"/>
      <c r="Y128" s="397"/>
      <c r="Z128" s="397"/>
      <c r="AA128" s="397"/>
      <c r="AB128" s="397"/>
    </row>
    <row r="129" spans="2:28" x14ac:dyDescent="0.25">
      <c r="B129" s="183"/>
      <c r="C129" s="184"/>
      <c r="D129" s="184"/>
      <c r="E129" s="184"/>
      <c r="F129" s="185"/>
      <c r="G129" s="185"/>
      <c r="H129" s="185"/>
      <c r="I129" s="186"/>
      <c r="J129" s="186"/>
      <c r="K129" s="186"/>
      <c r="L129" s="187"/>
      <c r="M129" s="187"/>
      <c r="N129" s="188"/>
      <c r="O129" s="188"/>
      <c r="P129" s="189"/>
      <c r="Q129" s="182"/>
      <c r="R129" s="182"/>
      <c r="U129" s="397"/>
      <c r="V129" s="397"/>
      <c r="W129" s="397"/>
      <c r="X129" s="397"/>
      <c r="Y129" s="397"/>
      <c r="Z129" s="397"/>
      <c r="AA129" s="397"/>
      <c r="AB129" s="397"/>
    </row>
    <row r="130" spans="2:28" ht="13.8" x14ac:dyDescent="0.25">
      <c r="B130" s="510"/>
      <c r="C130" s="510"/>
      <c r="D130" s="510"/>
      <c r="E130" s="510"/>
      <c r="F130" s="510"/>
      <c r="G130" s="510"/>
      <c r="H130" s="510"/>
      <c r="I130" s="506"/>
      <c r="J130" s="507"/>
      <c r="K130" s="507"/>
      <c r="L130" s="507"/>
      <c r="M130" s="507"/>
      <c r="N130" s="507"/>
      <c r="O130" s="507"/>
      <c r="P130" s="507"/>
      <c r="Q130" s="507"/>
      <c r="R130" s="182"/>
      <c r="U130" s="397"/>
      <c r="V130" s="397"/>
      <c r="W130" s="397"/>
      <c r="X130" s="397"/>
      <c r="Y130" s="397"/>
      <c r="Z130" s="397"/>
      <c r="AA130" s="397"/>
      <c r="AB130" s="397"/>
    </row>
    <row r="131" spans="2:28" x14ac:dyDescent="0.25">
      <c r="B131" s="183"/>
      <c r="C131" s="184"/>
      <c r="D131" s="184"/>
      <c r="E131" s="184"/>
      <c r="F131" s="185"/>
      <c r="G131" s="185"/>
      <c r="H131" s="185"/>
      <c r="I131" s="186"/>
      <c r="J131" s="186"/>
      <c r="K131" s="186"/>
      <c r="L131" s="187"/>
      <c r="M131" s="187"/>
      <c r="N131" s="188"/>
      <c r="O131" s="188"/>
      <c r="P131" s="189"/>
      <c r="Q131" s="182"/>
      <c r="R131" s="182"/>
    </row>
    <row r="132" spans="2:28" ht="13.8" x14ac:dyDescent="0.25">
      <c r="B132" s="500"/>
      <c r="C132" s="500"/>
      <c r="D132" s="500"/>
      <c r="E132" s="500"/>
      <c r="F132" s="500"/>
      <c r="G132" s="500"/>
      <c r="H132" s="500"/>
      <c r="I132" s="500"/>
      <c r="J132" s="508"/>
      <c r="K132" s="508"/>
      <c r="L132" s="508"/>
      <c r="M132" s="508"/>
      <c r="N132" s="508"/>
      <c r="O132" s="188"/>
      <c r="P132" s="189"/>
      <c r="Q132" s="182"/>
      <c r="R132" s="182"/>
      <c r="U132" s="397"/>
      <c r="V132" s="397"/>
      <c r="W132" s="397"/>
      <c r="X132" s="397"/>
      <c r="Y132" s="397"/>
      <c r="Z132" s="397"/>
      <c r="AA132" s="397"/>
      <c r="AB132" s="397"/>
    </row>
    <row r="133" spans="2:28" ht="15" customHeight="1" x14ac:dyDescent="0.25">
      <c r="B133" s="500"/>
      <c r="C133" s="500"/>
      <c r="D133" s="500"/>
      <c r="E133" s="500"/>
      <c r="F133" s="500"/>
      <c r="G133" s="500"/>
      <c r="H133" s="500"/>
      <c r="I133" s="500"/>
      <c r="J133" s="505"/>
      <c r="K133" s="505"/>
      <c r="L133" s="505"/>
      <c r="M133" s="505"/>
      <c r="N133" s="505"/>
      <c r="O133" s="188"/>
      <c r="P133" s="503"/>
      <c r="Q133" s="504"/>
      <c r="R133" s="504"/>
      <c r="U133" s="397"/>
      <c r="V133" s="397"/>
      <c r="W133" s="397"/>
      <c r="X133" s="397"/>
      <c r="Y133" s="397"/>
      <c r="Z133" s="397"/>
      <c r="AA133" s="397"/>
      <c r="AB133" s="397"/>
    </row>
    <row r="134" spans="2:28" ht="13.8" x14ac:dyDescent="0.25">
      <c r="B134" s="500"/>
      <c r="C134" s="500"/>
      <c r="D134" s="500"/>
      <c r="E134" s="500"/>
      <c r="F134" s="500"/>
      <c r="G134" s="500"/>
      <c r="H134" s="500"/>
      <c r="I134" s="500"/>
      <c r="J134" s="505"/>
      <c r="K134" s="505"/>
      <c r="L134" s="505"/>
      <c r="M134" s="505"/>
      <c r="N134" s="505"/>
      <c r="O134" s="188"/>
      <c r="P134" s="504"/>
      <c r="Q134" s="504"/>
      <c r="R134" s="504"/>
      <c r="U134" s="397"/>
      <c r="V134" s="397"/>
      <c r="W134" s="397"/>
      <c r="X134" s="397"/>
      <c r="Y134" s="397"/>
      <c r="Z134" s="397"/>
      <c r="AA134" s="397"/>
      <c r="AB134" s="397"/>
    </row>
    <row r="135" spans="2:28" x14ac:dyDescent="0.25">
      <c r="B135" s="183"/>
      <c r="C135" s="184"/>
      <c r="D135" s="184"/>
      <c r="E135" s="184"/>
      <c r="F135" s="185"/>
      <c r="G135" s="185"/>
      <c r="H135" s="185"/>
      <c r="I135" s="186"/>
      <c r="J135" s="186"/>
      <c r="K135" s="186"/>
      <c r="L135" s="187"/>
      <c r="M135" s="187"/>
      <c r="N135" s="188"/>
      <c r="O135" s="188"/>
      <c r="P135" s="189"/>
      <c r="Q135" s="182"/>
      <c r="R135" s="182"/>
      <c r="U135" s="397"/>
      <c r="V135" s="397"/>
      <c r="W135" s="397"/>
      <c r="X135" s="397"/>
      <c r="Y135" s="397"/>
      <c r="Z135" s="397"/>
      <c r="AA135" s="397"/>
      <c r="AB135" s="397"/>
    </row>
    <row r="136" spans="2:28" x14ac:dyDescent="0.25">
      <c r="B136" s="183"/>
      <c r="C136" s="184"/>
      <c r="D136" s="184"/>
      <c r="E136" s="184"/>
      <c r="F136" s="185"/>
      <c r="G136" s="185"/>
      <c r="H136" s="185"/>
      <c r="I136" s="186"/>
      <c r="J136" s="186"/>
      <c r="K136" s="186"/>
      <c r="L136" s="187"/>
      <c r="M136" s="187"/>
      <c r="N136" s="188"/>
      <c r="O136" s="188"/>
      <c r="P136" s="189"/>
      <c r="Q136" s="182"/>
      <c r="R136" s="182"/>
      <c r="U136" s="397"/>
      <c r="V136" s="397"/>
      <c r="W136" s="397"/>
      <c r="X136" s="397"/>
      <c r="Y136" s="397"/>
      <c r="Z136" s="397"/>
      <c r="AA136" s="397"/>
      <c r="AB136" s="397"/>
    </row>
    <row r="137" spans="2:28" ht="13.8" x14ac:dyDescent="0.25">
      <c r="B137" s="510"/>
      <c r="C137" s="510"/>
      <c r="D137" s="510"/>
      <c r="E137" s="510"/>
      <c r="F137" s="510"/>
      <c r="G137" s="510"/>
      <c r="H137" s="510"/>
      <c r="I137" s="510"/>
      <c r="J137" s="510"/>
      <c r="K137" s="510"/>
      <c r="L137" s="187"/>
      <c r="M137" s="511"/>
      <c r="N137" s="511"/>
      <c r="O137" s="511"/>
      <c r="P137" s="511"/>
      <c r="Q137" s="511"/>
      <c r="R137" s="182"/>
      <c r="U137" s="397"/>
      <c r="V137" s="397"/>
      <c r="W137" s="397"/>
      <c r="X137" s="397"/>
      <c r="Y137" s="397"/>
      <c r="Z137" s="397"/>
      <c r="AA137" s="397"/>
      <c r="AB137" s="397"/>
    </row>
    <row r="138" spans="2:28" x14ac:dyDescent="0.25">
      <c r="B138" s="183"/>
      <c r="C138" s="184"/>
      <c r="D138" s="184"/>
      <c r="E138" s="184"/>
      <c r="F138" s="185"/>
      <c r="G138" s="185"/>
      <c r="H138" s="185"/>
      <c r="I138" s="186"/>
      <c r="J138" s="186"/>
      <c r="K138" s="186"/>
      <c r="L138" s="187"/>
      <c r="M138" s="187"/>
      <c r="N138" s="188"/>
      <c r="O138" s="188"/>
      <c r="P138" s="189"/>
      <c r="Q138" s="182"/>
      <c r="R138" s="182"/>
      <c r="U138" s="397"/>
      <c r="V138" s="397"/>
      <c r="W138" s="397"/>
      <c r="X138" s="397"/>
      <c r="Y138" s="397"/>
      <c r="Z138" s="397"/>
      <c r="AA138" s="397"/>
      <c r="AB138" s="397"/>
    </row>
    <row r="139" spans="2:28" x14ac:dyDescent="0.25">
      <c r="B139" s="183"/>
      <c r="C139" s="184"/>
      <c r="D139" s="184"/>
      <c r="E139" s="184"/>
      <c r="F139" s="185"/>
      <c r="G139" s="185"/>
      <c r="H139" s="185"/>
      <c r="I139" s="186"/>
      <c r="J139" s="186"/>
      <c r="K139" s="186"/>
      <c r="L139" s="187"/>
      <c r="M139" s="509"/>
      <c r="N139" s="509"/>
      <c r="O139" s="509"/>
      <c r="P139" s="509"/>
      <c r="Q139" s="182"/>
      <c r="R139" s="182"/>
      <c r="S139" s="129"/>
      <c r="U139" s="397"/>
      <c r="V139" s="397"/>
      <c r="W139" s="397"/>
      <c r="X139" s="397"/>
      <c r="Y139" s="397"/>
      <c r="Z139" s="397"/>
      <c r="AA139" s="397"/>
      <c r="AB139" s="397"/>
    </row>
    <row r="140" spans="2:28" ht="13.8" x14ac:dyDescent="0.25">
      <c r="B140" s="183"/>
      <c r="C140" s="184"/>
      <c r="D140" s="184"/>
      <c r="E140" s="184"/>
      <c r="F140" s="185"/>
      <c r="G140" s="185"/>
      <c r="H140" s="185"/>
      <c r="I140" s="186"/>
      <c r="J140" s="186"/>
      <c r="K140" s="186"/>
      <c r="L140" s="187"/>
      <c r="M140" s="509"/>
      <c r="N140" s="509"/>
      <c r="O140" s="509"/>
      <c r="P140" s="509"/>
      <c r="Q140" s="262"/>
      <c r="R140" s="182"/>
      <c r="U140" s="397"/>
      <c r="V140" s="397"/>
      <c r="W140" s="397"/>
      <c r="X140" s="397"/>
      <c r="Y140" s="397"/>
      <c r="Z140" s="397"/>
      <c r="AA140" s="397"/>
      <c r="AB140" s="397"/>
    </row>
    <row r="141" spans="2:28" x14ac:dyDescent="0.25">
      <c r="B141" s="183"/>
      <c r="C141" s="184"/>
      <c r="D141" s="184"/>
      <c r="E141" s="184"/>
      <c r="F141" s="185"/>
      <c r="G141" s="185"/>
      <c r="H141" s="185"/>
      <c r="I141" s="186"/>
      <c r="J141" s="186"/>
      <c r="K141" s="186"/>
      <c r="L141" s="187"/>
      <c r="M141" s="187"/>
      <c r="N141" s="188"/>
      <c r="O141" s="188"/>
      <c r="P141" s="189"/>
      <c r="Q141" s="182"/>
      <c r="R141" s="182"/>
      <c r="U141" s="397"/>
      <c r="V141" s="397"/>
      <c r="W141" s="397"/>
      <c r="X141" s="397"/>
      <c r="Y141" s="397"/>
      <c r="Z141" s="397"/>
      <c r="AA141" s="397"/>
      <c r="AB141" s="397"/>
    </row>
    <row r="142" spans="2:28" x14ac:dyDescent="0.25">
      <c r="B142" s="183"/>
      <c r="C142" s="184"/>
      <c r="D142" s="184"/>
      <c r="E142" s="184"/>
      <c r="F142" s="185"/>
      <c r="G142" s="185"/>
      <c r="H142" s="185"/>
      <c r="I142" s="186"/>
      <c r="J142" s="186"/>
      <c r="K142" s="186"/>
      <c r="L142" s="187"/>
      <c r="M142" s="187"/>
      <c r="N142" s="188"/>
      <c r="O142" s="188"/>
      <c r="P142" s="189"/>
      <c r="Q142" s="182"/>
      <c r="R142" s="182"/>
    </row>
    <row r="143" spans="2:28" ht="16.5" customHeight="1" x14ac:dyDescent="0.25">
      <c r="B143" s="513"/>
      <c r="C143" s="513"/>
      <c r="D143" s="513"/>
      <c r="E143" s="513"/>
      <c r="F143" s="513"/>
      <c r="G143" s="513"/>
      <c r="H143" s="513"/>
      <c r="I143" s="513"/>
      <c r="J143" s="513"/>
      <c r="K143" s="513"/>
      <c r="L143" s="187"/>
      <c r="M143" s="511"/>
      <c r="N143" s="511"/>
      <c r="O143" s="511"/>
      <c r="P143" s="511"/>
      <c r="Q143" s="511"/>
      <c r="R143" s="511"/>
      <c r="S143" s="129"/>
      <c r="U143" s="397"/>
      <c r="V143" s="397"/>
      <c r="W143" s="397"/>
      <c r="X143" s="397"/>
      <c r="Y143" s="397"/>
      <c r="Z143" s="397"/>
      <c r="AA143" s="397"/>
      <c r="AB143" s="397"/>
    </row>
    <row r="144" spans="2:28" ht="12.75" customHeight="1" x14ac:dyDescent="0.25">
      <c r="B144" s="183"/>
      <c r="C144" s="184"/>
      <c r="D144" s="184"/>
      <c r="E144" s="184"/>
      <c r="F144" s="185"/>
      <c r="G144" s="185"/>
      <c r="H144" s="185"/>
      <c r="I144" s="186"/>
      <c r="J144" s="186"/>
      <c r="K144" s="186"/>
      <c r="L144" s="187"/>
      <c r="M144" s="187"/>
      <c r="N144" s="188"/>
      <c r="O144" s="188"/>
      <c r="P144" s="189"/>
      <c r="Q144" s="182"/>
      <c r="R144" s="182"/>
      <c r="U144" s="397"/>
      <c r="V144" s="397"/>
      <c r="W144" s="397"/>
      <c r="X144" s="397"/>
      <c r="Y144" s="397"/>
      <c r="Z144" s="397"/>
      <c r="AA144" s="397"/>
      <c r="AB144" s="397"/>
    </row>
    <row r="145" spans="2:28" ht="12.75" customHeight="1" x14ac:dyDescent="0.25">
      <c r="B145" s="183"/>
      <c r="C145" s="184"/>
      <c r="D145" s="184"/>
      <c r="E145" s="184"/>
      <c r="F145" s="185"/>
      <c r="G145" s="185"/>
      <c r="H145" s="185"/>
      <c r="I145" s="186"/>
      <c r="J145" s="186"/>
      <c r="K145" s="186"/>
      <c r="L145" s="187"/>
      <c r="M145" s="511"/>
      <c r="N145" s="511"/>
      <c r="O145" s="511"/>
      <c r="P145" s="511"/>
      <c r="Q145" s="511"/>
      <c r="R145" s="182"/>
      <c r="U145" s="397"/>
      <c r="V145" s="397"/>
      <c r="W145" s="397"/>
      <c r="X145" s="397"/>
      <c r="Y145" s="397"/>
      <c r="Z145" s="397"/>
      <c r="AA145" s="397"/>
      <c r="AB145" s="397"/>
    </row>
    <row r="146" spans="2:28" ht="12.75" customHeight="1" x14ac:dyDescent="0.25">
      <c r="B146" s="183"/>
      <c r="C146" s="184"/>
      <c r="D146" s="184"/>
      <c r="E146" s="184"/>
      <c r="F146" s="185"/>
      <c r="G146" s="185"/>
      <c r="H146" s="185"/>
      <c r="I146" s="186"/>
      <c r="J146" s="186"/>
      <c r="K146" s="186"/>
      <c r="L146" s="187"/>
      <c r="M146" s="511"/>
      <c r="N146" s="511"/>
      <c r="O146" s="511"/>
      <c r="P146" s="511"/>
      <c r="Q146" s="511"/>
      <c r="R146" s="262"/>
      <c r="U146" s="397"/>
      <c r="V146" s="397"/>
      <c r="W146" s="397"/>
      <c r="X146" s="397"/>
      <c r="Y146" s="397"/>
      <c r="Z146" s="397"/>
      <c r="AA146" s="397"/>
      <c r="AB146" s="397"/>
    </row>
    <row r="147" spans="2:28" ht="12.75" customHeight="1" x14ac:dyDescent="0.25">
      <c r="B147" s="183"/>
      <c r="C147" s="184"/>
      <c r="D147" s="184"/>
      <c r="E147" s="184"/>
      <c r="F147" s="185"/>
      <c r="G147" s="185"/>
      <c r="H147" s="185"/>
      <c r="I147" s="186"/>
      <c r="J147" s="186"/>
      <c r="K147" s="186"/>
      <c r="L147" s="187"/>
      <c r="M147" s="511"/>
      <c r="N147" s="511"/>
      <c r="O147" s="511"/>
      <c r="P147" s="511"/>
      <c r="Q147" s="511"/>
      <c r="R147" s="182"/>
    </row>
    <row r="148" spans="2:28" ht="12.75" customHeight="1" x14ac:dyDescent="0.25">
      <c r="B148" s="183"/>
      <c r="C148" s="184"/>
      <c r="D148" s="184"/>
      <c r="E148" s="184"/>
      <c r="F148" s="185"/>
      <c r="G148" s="185"/>
      <c r="H148" s="185"/>
      <c r="I148" s="186"/>
      <c r="J148" s="186"/>
      <c r="K148" s="186"/>
      <c r="L148" s="187"/>
      <c r="M148" s="187"/>
      <c r="N148" s="188"/>
      <c r="O148" s="188"/>
      <c r="P148" s="189"/>
      <c r="Q148" s="182"/>
      <c r="R148" s="182"/>
    </row>
    <row r="149" spans="2:28" ht="12.75" customHeight="1" x14ac:dyDescent="0.25">
      <c r="B149" s="183"/>
      <c r="C149" s="184"/>
      <c r="D149" s="184"/>
      <c r="E149" s="184"/>
      <c r="F149" s="185"/>
      <c r="G149" s="185"/>
      <c r="H149" s="185"/>
      <c r="I149" s="186"/>
      <c r="J149" s="186"/>
      <c r="K149" s="186"/>
      <c r="L149" s="187"/>
      <c r="M149" s="187"/>
      <c r="N149" s="188"/>
      <c r="O149" s="188"/>
      <c r="P149" s="189"/>
      <c r="Q149" s="182"/>
      <c r="R149" s="182"/>
    </row>
    <row r="150" spans="2:28" ht="12.75" customHeight="1" x14ac:dyDescent="0.25">
      <c r="B150" s="501"/>
      <c r="C150" s="501"/>
      <c r="D150" s="501"/>
      <c r="E150" s="501"/>
      <c r="F150" s="501"/>
      <c r="G150" s="501"/>
      <c r="H150" s="501"/>
      <c r="I150" s="501"/>
      <c r="J150" s="501"/>
      <c r="K150" s="501"/>
      <c r="L150" s="501"/>
      <c r="M150" s="501"/>
      <c r="N150" s="501"/>
      <c r="O150" s="501"/>
      <c r="P150" s="501"/>
      <c r="Q150" s="501"/>
      <c r="R150" s="501"/>
    </row>
    <row r="151" spans="2:28" ht="12.75" customHeight="1" x14ac:dyDescent="0.25">
      <c r="B151" s="501"/>
      <c r="C151" s="501"/>
      <c r="D151" s="501"/>
      <c r="E151" s="501"/>
      <c r="F151" s="501"/>
      <c r="G151" s="501"/>
      <c r="H151" s="501"/>
      <c r="I151" s="501"/>
      <c r="J151" s="501"/>
      <c r="K151" s="501"/>
      <c r="L151" s="501"/>
      <c r="M151" s="501"/>
      <c r="N151" s="501"/>
      <c r="O151" s="501"/>
      <c r="P151" s="501"/>
      <c r="Q151" s="501"/>
      <c r="R151" s="501"/>
    </row>
    <row r="152" spans="2:28" ht="28.5" customHeight="1" x14ac:dyDescent="0.25">
      <c r="B152" s="501"/>
      <c r="C152" s="501"/>
      <c r="D152" s="501"/>
      <c r="E152" s="501"/>
      <c r="F152" s="501"/>
      <c r="G152" s="501"/>
      <c r="H152" s="501"/>
      <c r="I152" s="501"/>
      <c r="J152" s="501"/>
      <c r="K152" s="501"/>
      <c r="L152" s="501"/>
      <c r="M152" s="501"/>
      <c r="N152" s="501"/>
      <c r="O152" s="501"/>
      <c r="P152" s="501"/>
      <c r="Q152" s="501"/>
      <c r="R152" s="501"/>
    </row>
    <row r="153" spans="2:28" ht="12.75" customHeight="1" x14ac:dyDescent="0.25">
      <c r="B153" s="514"/>
      <c r="C153" s="514"/>
      <c r="D153" s="514"/>
      <c r="E153" s="514"/>
      <c r="F153" s="514"/>
      <c r="G153" s="514"/>
      <c r="H153" s="514"/>
      <c r="I153" s="186"/>
      <c r="J153" s="186"/>
      <c r="K153" s="186"/>
      <c r="L153" s="187"/>
      <c r="M153" s="187"/>
      <c r="N153" s="188"/>
      <c r="O153" s="188"/>
      <c r="P153" s="189"/>
      <c r="Q153" s="182"/>
      <c r="R153" s="182"/>
    </row>
    <row r="154" spans="2:28" ht="12.75" customHeight="1" x14ac:dyDescent="0.25">
      <c r="B154" s="514"/>
      <c r="C154" s="514"/>
      <c r="D154" s="514"/>
      <c r="E154" s="514"/>
      <c r="F154" s="514"/>
      <c r="G154" s="514"/>
      <c r="H154" s="514"/>
      <c r="I154" s="190"/>
      <c r="J154" s="186"/>
      <c r="K154" s="186"/>
      <c r="L154" s="187"/>
      <c r="M154" s="187"/>
      <c r="N154" s="188"/>
      <c r="O154" s="188"/>
      <c r="P154" s="189"/>
      <c r="Q154" s="182"/>
      <c r="R154" s="182"/>
    </row>
    <row r="155" spans="2:28" ht="12.75" customHeight="1" x14ac:dyDescent="0.25">
      <c r="B155" s="183"/>
      <c r="C155" s="184"/>
      <c r="D155" s="184"/>
      <c r="E155" s="184"/>
      <c r="F155" s="185"/>
      <c r="G155" s="185"/>
      <c r="H155" s="185"/>
      <c r="I155" s="186"/>
      <c r="J155" s="186"/>
      <c r="K155" s="186"/>
      <c r="L155" s="187"/>
      <c r="M155" s="187"/>
      <c r="N155" s="188"/>
      <c r="O155" s="188"/>
      <c r="P155" s="189"/>
      <c r="Q155" s="182"/>
      <c r="R155" s="182"/>
    </row>
    <row r="156" spans="2:28" ht="12.75" customHeight="1" x14ac:dyDescent="0.25">
      <c r="B156" s="183"/>
      <c r="C156" s="184"/>
      <c r="D156" s="184"/>
      <c r="E156" s="184"/>
      <c r="F156" s="185"/>
      <c r="G156" s="185"/>
      <c r="H156" s="185"/>
      <c r="I156" s="186"/>
      <c r="J156" s="186"/>
      <c r="K156" s="186"/>
      <c r="L156" s="187"/>
      <c r="M156" s="187"/>
      <c r="N156" s="188"/>
      <c r="O156" s="188"/>
      <c r="P156" s="189"/>
      <c r="Q156" s="182"/>
      <c r="R156" s="182"/>
    </row>
    <row r="157" spans="2:28" ht="21" customHeight="1" x14ac:dyDescent="0.25">
      <c r="B157" s="512"/>
      <c r="C157" s="512"/>
      <c r="D157" s="512"/>
      <c r="E157" s="512"/>
      <c r="F157" s="512"/>
      <c r="G157" s="512"/>
      <c r="H157" s="512"/>
      <c r="I157" s="512"/>
      <c r="J157" s="512"/>
      <c r="K157" s="512"/>
      <c r="L157" s="512"/>
      <c r="M157" s="512"/>
      <c r="N157" s="512"/>
      <c r="O157" s="512"/>
      <c r="P157" s="189"/>
      <c r="Q157" s="182"/>
      <c r="R157" s="182"/>
    </row>
    <row r="158" spans="2:28" ht="24" customHeight="1" x14ac:dyDescent="0.25">
      <c r="B158" s="504"/>
      <c r="C158" s="504"/>
      <c r="D158" s="504"/>
      <c r="E158" s="504"/>
      <c r="F158" s="191"/>
      <c r="G158" s="191"/>
      <c r="H158" s="191"/>
      <c r="I158" s="503"/>
      <c r="J158" s="503"/>
      <c r="K158" s="503"/>
      <c r="L158" s="503"/>
      <c r="M158" s="503"/>
      <c r="N158" s="192"/>
      <c r="O158" s="188"/>
      <c r="P158" s="189"/>
      <c r="Q158" s="182"/>
      <c r="R158" s="182"/>
    </row>
    <row r="159" spans="2:28" ht="12.75" customHeight="1" x14ac:dyDescent="0.25">
      <c r="B159" s="183"/>
      <c r="C159" s="184"/>
      <c r="D159" s="184"/>
      <c r="E159" s="184"/>
      <c r="F159" s="185"/>
      <c r="G159" s="185"/>
      <c r="H159" s="185"/>
      <c r="I159" s="186"/>
      <c r="J159" s="186"/>
      <c r="K159" s="186"/>
      <c r="L159" s="187"/>
      <c r="M159" s="187"/>
      <c r="N159" s="188"/>
      <c r="O159" s="188"/>
      <c r="P159" s="189"/>
      <c r="Q159" s="182"/>
      <c r="R159" s="182"/>
    </row>
    <row r="160" spans="2:28" ht="21" customHeight="1" x14ac:dyDescent="0.25">
      <c r="B160" s="512"/>
      <c r="C160" s="512"/>
      <c r="D160" s="512"/>
      <c r="E160" s="512"/>
      <c r="F160" s="512"/>
      <c r="G160" s="512"/>
      <c r="H160" s="512"/>
      <c r="I160" s="512"/>
      <c r="J160" s="512"/>
      <c r="K160" s="512"/>
      <c r="L160" s="512"/>
      <c r="M160" s="512"/>
      <c r="N160" s="512"/>
      <c r="O160" s="512"/>
      <c r="P160" s="189"/>
      <c r="Q160" s="182"/>
      <c r="R160" s="182"/>
    </row>
    <row r="161" spans="2:18" ht="24" customHeight="1" x14ac:dyDescent="0.25">
      <c r="B161" s="504"/>
      <c r="C161" s="504"/>
      <c r="D161" s="504"/>
      <c r="E161" s="504"/>
      <c r="F161" s="504"/>
      <c r="G161" s="191"/>
      <c r="H161" s="191"/>
      <c r="I161" s="186"/>
      <c r="J161" s="186"/>
      <c r="K161" s="186"/>
      <c r="L161" s="187"/>
      <c r="M161" s="187"/>
      <c r="N161" s="188"/>
      <c r="O161" s="188"/>
      <c r="P161" s="189"/>
      <c r="Q161" s="182"/>
      <c r="R161" s="182"/>
    </row>
    <row r="162" spans="2:18" ht="12.75" customHeight="1" x14ac:dyDescent="0.25">
      <c r="B162" s="182"/>
      <c r="C162" s="184"/>
      <c r="D162" s="189"/>
      <c r="E162" s="184"/>
      <c r="F162" s="185"/>
      <c r="G162" s="185"/>
      <c r="H162" s="185"/>
      <c r="I162" s="186"/>
      <c r="J162" s="186"/>
      <c r="K162" s="186"/>
      <c r="L162" s="187"/>
      <c r="M162" s="187"/>
      <c r="N162" s="188"/>
      <c r="O162" s="188"/>
      <c r="P162" s="189"/>
      <c r="Q162" s="182"/>
      <c r="R162" s="182"/>
    </row>
    <row r="163" spans="2:18" ht="12.75" customHeight="1" x14ac:dyDescent="0.25">
      <c r="B163" s="183"/>
      <c r="C163" s="184"/>
      <c r="D163" s="184"/>
      <c r="E163" s="184"/>
      <c r="F163" s="185"/>
      <c r="G163" s="185"/>
      <c r="H163" s="185"/>
      <c r="I163" s="186"/>
      <c r="J163" s="186"/>
      <c r="K163" s="186"/>
      <c r="L163" s="187"/>
      <c r="M163" s="187"/>
      <c r="N163" s="188"/>
      <c r="O163" s="188"/>
      <c r="P163" s="189"/>
      <c r="Q163" s="182"/>
      <c r="R163" s="182"/>
    </row>
    <row r="164" spans="2:18" ht="12.75" customHeight="1" x14ac:dyDescent="0.25">
      <c r="B164" s="183"/>
      <c r="C164" s="184"/>
      <c r="D164" s="184"/>
      <c r="E164" s="184"/>
      <c r="F164" s="185"/>
      <c r="G164" s="185"/>
      <c r="H164" s="185"/>
      <c r="I164" s="186"/>
      <c r="J164" s="186"/>
      <c r="K164" s="186"/>
      <c r="L164" s="187"/>
      <c r="M164" s="187"/>
      <c r="N164" s="188"/>
      <c r="O164" s="188"/>
      <c r="P164" s="189"/>
      <c r="Q164" s="182"/>
      <c r="R164" s="182"/>
    </row>
    <row r="165" spans="2:18" ht="12.75" customHeight="1" x14ac:dyDescent="0.25">
      <c r="B165" s="183"/>
      <c r="C165" s="184"/>
      <c r="D165" s="184"/>
      <c r="E165" s="184"/>
      <c r="F165" s="185"/>
      <c r="G165" s="185"/>
      <c r="H165" s="185"/>
      <c r="I165" s="186"/>
      <c r="J165" s="186"/>
      <c r="K165" s="186"/>
      <c r="L165" s="187"/>
      <c r="M165" s="187"/>
      <c r="N165" s="188"/>
      <c r="O165" s="188"/>
      <c r="P165" s="189"/>
      <c r="Q165" s="182"/>
      <c r="R165" s="182"/>
    </row>
    <row r="166" spans="2:18" ht="12.75" customHeight="1" x14ac:dyDescent="0.25">
      <c r="B166" s="183"/>
      <c r="C166" s="184"/>
      <c r="D166" s="184"/>
      <c r="E166" s="184"/>
      <c r="F166" s="185"/>
      <c r="G166" s="185"/>
      <c r="H166" s="185"/>
      <c r="I166" s="186"/>
      <c r="J166" s="186"/>
      <c r="K166" s="186"/>
      <c r="L166" s="187"/>
      <c r="M166" s="187"/>
      <c r="N166" s="188"/>
      <c r="O166" s="188"/>
      <c r="P166" s="189"/>
      <c r="Q166" s="182"/>
      <c r="R166" s="182"/>
    </row>
    <row r="167" spans="2:18" ht="12.75" customHeight="1" x14ac:dyDescent="0.25">
      <c r="B167" s="183"/>
      <c r="C167" s="184"/>
      <c r="D167" s="184"/>
      <c r="E167" s="184"/>
      <c r="F167" s="185"/>
      <c r="G167" s="185"/>
      <c r="H167" s="185"/>
      <c r="I167" s="186"/>
      <c r="J167" s="186"/>
      <c r="K167" s="186"/>
      <c r="L167" s="187"/>
      <c r="M167" s="187"/>
      <c r="N167" s="188"/>
      <c r="O167" s="188"/>
      <c r="P167" s="189"/>
      <c r="Q167" s="182"/>
      <c r="R167" s="182"/>
    </row>
    <row r="168" spans="2:18" x14ac:dyDescent="0.25">
      <c r="B168" s="182"/>
      <c r="C168" s="182"/>
      <c r="D168" s="182"/>
      <c r="E168" s="182"/>
      <c r="F168" s="182"/>
      <c r="G168" s="182"/>
      <c r="H168" s="182"/>
      <c r="I168" s="182"/>
      <c r="J168" s="182"/>
      <c r="K168" s="182"/>
      <c r="L168" s="182"/>
      <c r="M168" s="182"/>
      <c r="N168" s="182"/>
      <c r="O168" s="182"/>
      <c r="P168" s="182"/>
      <c r="Q168" s="182"/>
      <c r="R168" s="182"/>
    </row>
    <row r="169" spans="2:18" ht="13.8" x14ac:dyDescent="0.25">
      <c r="B169" s="182"/>
      <c r="C169" s="182"/>
      <c r="D169" s="193"/>
      <c r="E169" s="182"/>
      <c r="F169" s="182"/>
      <c r="G169" s="182"/>
      <c r="H169" s="182"/>
      <c r="I169" s="182"/>
      <c r="J169" s="182"/>
      <c r="K169" s="182"/>
      <c r="L169" s="182"/>
      <c r="M169" s="182"/>
      <c r="N169" s="193"/>
      <c r="O169" s="182"/>
      <c r="P169" s="182"/>
      <c r="Q169" s="182"/>
      <c r="R169" s="182"/>
    </row>
    <row r="170" spans="2:18" x14ac:dyDescent="0.25">
      <c r="B170" s="182"/>
      <c r="C170" s="182"/>
      <c r="D170" s="182"/>
      <c r="E170" s="182"/>
      <c r="F170" s="182"/>
      <c r="G170" s="182"/>
      <c r="H170" s="182"/>
      <c r="I170" s="182"/>
      <c r="J170" s="182"/>
      <c r="K170" s="182"/>
      <c r="L170" s="182"/>
      <c r="M170" s="182"/>
      <c r="N170" s="182"/>
      <c r="O170" s="182"/>
      <c r="P170" s="182"/>
      <c r="Q170" s="182"/>
      <c r="R170" s="182"/>
    </row>
    <row r="171" spans="2:18" ht="13.8" x14ac:dyDescent="0.25">
      <c r="B171" s="182"/>
      <c r="C171" s="182"/>
      <c r="D171" s="193"/>
      <c r="E171" s="182"/>
      <c r="F171" s="182"/>
      <c r="G171" s="182"/>
      <c r="H171" s="182"/>
      <c r="I171" s="182"/>
      <c r="J171" s="182"/>
      <c r="K171" s="182"/>
      <c r="L171" s="182"/>
      <c r="M171" s="182"/>
      <c r="N171" s="193"/>
      <c r="O171" s="182"/>
      <c r="P171" s="182"/>
      <c r="Q171" s="182"/>
      <c r="R171" s="182"/>
    </row>
    <row r="172" spans="2:18" x14ac:dyDescent="0.25">
      <c r="B172" s="182"/>
      <c r="C172" s="182"/>
      <c r="D172" s="182"/>
      <c r="E172" s="182"/>
      <c r="F172" s="182"/>
      <c r="G172" s="182"/>
      <c r="H172" s="182"/>
      <c r="I172" s="182"/>
      <c r="J172" s="182"/>
      <c r="K172" s="182"/>
      <c r="L172" s="182"/>
      <c r="M172" s="182"/>
      <c r="N172" s="182"/>
      <c r="O172" s="182"/>
      <c r="P172" s="182"/>
      <c r="Q172" s="182"/>
      <c r="R172" s="182"/>
    </row>
    <row r="173" spans="2:18" x14ac:dyDescent="0.25">
      <c r="B173" s="182"/>
      <c r="C173" s="182"/>
      <c r="D173" s="182"/>
      <c r="E173" s="182"/>
      <c r="F173" s="182"/>
      <c r="G173" s="182"/>
      <c r="H173" s="182"/>
      <c r="I173" s="182"/>
      <c r="J173" s="182"/>
      <c r="K173" s="182"/>
      <c r="L173" s="182"/>
      <c r="M173" s="182"/>
      <c r="N173" s="182"/>
      <c r="O173" s="182"/>
      <c r="P173" s="182"/>
      <c r="Q173" s="182"/>
      <c r="R173" s="182"/>
    </row>
    <row r="174" spans="2:18" x14ac:dyDescent="0.25">
      <c r="B174" s="182"/>
      <c r="C174" s="182"/>
      <c r="D174" s="182"/>
      <c r="E174" s="182"/>
      <c r="F174" s="182"/>
      <c r="G174" s="182"/>
      <c r="H174" s="182"/>
      <c r="I174" s="182"/>
      <c r="J174" s="182"/>
      <c r="K174" s="182"/>
      <c r="L174" s="182"/>
      <c r="M174" s="182"/>
      <c r="N174" s="182"/>
      <c r="O174" s="182"/>
      <c r="P174" s="182"/>
      <c r="Q174" s="182"/>
      <c r="R174" s="182"/>
    </row>
  </sheetData>
  <mergeCells count="805">
    <mergeCell ref="N84:O84"/>
    <mergeCell ref="X76:Y76"/>
    <mergeCell ref="B77:C77"/>
    <mergeCell ref="D77:E77"/>
    <mergeCell ref="H77:I77"/>
    <mergeCell ref="J77:K77"/>
    <mergeCell ref="L77:M77"/>
    <mergeCell ref="N77:O77"/>
    <mergeCell ref="P77:Q77"/>
    <mergeCell ref="R77:S77"/>
    <mergeCell ref="T77:U77"/>
    <mergeCell ref="V77:W77"/>
    <mergeCell ref="X77:Y77"/>
    <mergeCell ref="D76:E76"/>
    <mergeCell ref="H76:I76"/>
    <mergeCell ref="J76:K76"/>
    <mergeCell ref="L76:M76"/>
    <mergeCell ref="N76:O76"/>
    <mergeCell ref="P76:Q76"/>
    <mergeCell ref="R76:S76"/>
    <mergeCell ref="T76:U76"/>
    <mergeCell ref="V76:W76"/>
    <mergeCell ref="B81:C81"/>
    <mergeCell ref="H81:I81"/>
    <mergeCell ref="B161:F161"/>
    <mergeCell ref="B160:O160"/>
    <mergeCell ref="B158:E158"/>
    <mergeCell ref="I158:M158"/>
    <mergeCell ref="M143:R143"/>
    <mergeCell ref="B153:H154"/>
    <mergeCell ref="M145:Q147"/>
    <mergeCell ref="B150:R152"/>
    <mergeCell ref="B157:O157"/>
    <mergeCell ref="B125:H125"/>
    <mergeCell ref="J125:R125"/>
    <mergeCell ref="J119:P119"/>
    <mergeCell ref="J120:P120"/>
    <mergeCell ref="B123:F123"/>
    <mergeCell ref="B119:I119"/>
    <mergeCell ref="B121:I121"/>
    <mergeCell ref="B120:I120"/>
    <mergeCell ref="J121:P121"/>
    <mergeCell ref="B118:I118"/>
    <mergeCell ref="B117:I117"/>
    <mergeCell ref="M112:N112"/>
    <mergeCell ref="J118:P118"/>
    <mergeCell ref="J115:P115"/>
    <mergeCell ref="U144:AB144"/>
    <mergeCell ref="U146:AB146"/>
    <mergeCell ref="U139:AB139"/>
    <mergeCell ref="U140:AB140"/>
    <mergeCell ref="U145:AB145"/>
    <mergeCell ref="B133:I133"/>
    <mergeCell ref="J133:N133"/>
    <mergeCell ref="U134:AB134"/>
    <mergeCell ref="P133:R134"/>
    <mergeCell ref="U133:AB133"/>
    <mergeCell ref="B143:K143"/>
    <mergeCell ref="M139:P140"/>
    <mergeCell ref="U141:AB141"/>
    <mergeCell ref="U143:AB143"/>
    <mergeCell ref="M137:Q137"/>
    <mergeCell ref="J134:N134"/>
    <mergeCell ref="U136:AB136"/>
    <mergeCell ref="U137:AB137"/>
    <mergeCell ref="B137:K137"/>
    <mergeCell ref="U135:AB135"/>
    <mergeCell ref="U138:AB138"/>
    <mergeCell ref="U127:AB127"/>
    <mergeCell ref="U128:AB128"/>
    <mergeCell ref="U129:AB129"/>
    <mergeCell ref="B134:I134"/>
    <mergeCell ref="B130:H130"/>
    <mergeCell ref="I130:Q130"/>
    <mergeCell ref="U130:AB130"/>
    <mergeCell ref="J132:N132"/>
    <mergeCell ref="B132:I132"/>
    <mergeCell ref="U132:AB132"/>
    <mergeCell ref="J127:P127"/>
    <mergeCell ref="B116:I116"/>
    <mergeCell ref="B114:P114"/>
    <mergeCell ref="J116:P116"/>
    <mergeCell ref="C112:F112"/>
    <mergeCell ref="G112:H112"/>
    <mergeCell ref="J112:L112"/>
    <mergeCell ref="J117:P117"/>
    <mergeCell ref="O112:Q112"/>
    <mergeCell ref="M110:N110"/>
    <mergeCell ref="O111:Q111"/>
    <mergeCell ref="O110:Q110"/>
    <mergeCell ref="O106:Q106"/>
    <mergeCell ref="O107:Q107"/>
    <mergeCell ref="O108:Q108"/>
    <mergeCell ref="O109:Q109"/>
    <mergeCell ref="C111:F111"/>
    <mergeCell ref="G111:H111"/>
    <mergeCell ref="J110:K110"/>
    <mergeCell ref="C110:F110"/>
    <mergeCell ref="J111:K111"/>
    <mergeCell ref="M111:N111"/>
    <mergeCell ref="G110:H110"/>
    <mergeCell ref="C109:F109"/>
    <mergeCell ref="C108:F108"/>
    <mergeCell ref="C107:F107"/>
    <mergeCell ref="M106:N106"/>
    <mergeCell ref="J106:K106"/>
    <mergeCell ref="C106:F106"/>
    <mergeCell ref="M109:N109"/>
    <mergeCell ref="M107:N107"/>
    <mergeCell ref="M108:N108"/>
    <mergeCell ref="G109:H109"/>
    <mergeCell ref="J109:K109"/>
    <mergeCell ref="J107:K107"/>
    <mergeCell ref="J108:K108"/>
    <mergeCell ref="C102:F102"/>
    <mergeCell ref="C104:F104"/>
    <mergeCell ref="G104:H104"/>
    <mergeCell ref="C103:F103"/>
    <mergeCell ref="G103:H103"/>
    <mergeCell ref="G106:H106"/>
    <mergeCell ref="J97:K97"/>
    <mergeCell ref="J98:K98"/>
    <mergeCell ref="G108:H108"/>
    <mergeCell ref="G107:H107"/>
    <mergeCell ref="C105:F105"/>
    <mergeCell ref="G105:H105"/>
    <mergeCell ref="C97:F97"/>
    <mergeCell ref="G97:H97"/>
    <mergeCell ref="C99:F99"/>
    <mergeCell ref="G99:H99"/>
    <mergeCell ref="G98:H98"/>
    <mergeCell ref="C98:F98"/>
    <mergeCell ref="C101:F101"/>
    <mergeCell ref="G101:H101"/>
    <mergeCell ref="C100:F100"/>
    <mergeCell ref="G100:H100"/>
    <mergeCell ref="G102:H102"/>
    <mergeCell ref="M101:N101"/>
    <mergeCell ref="J99:K99"/>
    <mergeCell ref="O105:Q105"/>
    <mergeCell ref="M103:N103"/>
    <mergeCell ref="J105:K105"/>
    <mergeCell ref="O99:Q99"/>
    <mergeCell ref="J103:K103"/>
    <mergeCell ref="M105:N105"/>
    <mergeCell ref="O102:Q102"/>
    <mergeCell ref="O101:Q101"/>
    <mergeCell ref="M102:N102"/>
    <mergeCell ref="O103:Q103"/>
    <mergeCell ref="O104:Q104"/>
    <mergeCell ref="M104:N104"/>
    <mergeCell ref="J101:K101"/>
    <mergeCell ref="J100:K100"/>
    <mergeCell ref="J104:K104"/>
    <mergeCell ref="J102:K102"/>
    <mergeCell ref="AB95:AE95"/>
    <mergeCell ref="T95:U95"/>
    <mergeCell ref="V95:W95"/>
    <mergeCell ref="M100:N100"/>
    <mergeCell ref="O100:Q100"/>
    <mergeCell ref="X95:Y95"/>
    <mergeCell ref="O96:Q96"/>
    <mergeCell ref="R95:S95"/>
    <mergeCell ref="M97:N97"/>
    <mergeCell ref="O97:Q97"/>
    <mergeCell ref="M99:N99"/>
    <mergeCell ref="M98:N98"/>
    <mergeCell ref="O98:Q98"/>
    <mergeCell ref="P95:Q95"/>
    <mergeCell ref="P88:R88"/>
    <mergeCell ref="J88:K88"/>
    <mergeCell ref="AB94:AE94"/>
    <mergeCell ref="I91:J91"/>
    <mergeCell ref="L91:M91"/>
    <mergeCell ref="T94:U94"/>
    <mergeCell ref="R94:S94"/>
    <mergeCell ref="V94:W94"/>
    <mergeCell ref="X94:Y94"/>
    <mergeCell ref="J94:K94"/>
    <mergeCell ref="L94:M94"/>
    <mergeCell ref="B93:Z93"/>
    <mergeCell ref="U91:W91"/>
    <mergeCell ref="F95:G95"/>
    <mergeCell ref="B95:C95"/>
    <mergeCell ref="N95:O95"/>
    <mergeCell ref="J96:K96"/>
    <mergeCell ref="M96:N96"/>
    <mergeCell ref="D95:E95"/>
    <mergeCell ref="H95:I95"/>
    <mergeCell ref="C91:D91"/>
    <mergeCell ref="B94:C94"/>
    <mergeCell ref="H94:I94"/>
    <mergeCell ref="F94:G94"/>
    <mergeCell ref="D94:E94"/>
    <mergeCell ref="C96:F96"/>
    <mergeCell ref="G96:H96"/>
    <mergeCell ref="L95:M95"/>
    <mergeCell ref="J95:K95"/>
    <mergeCell ref="O91:P91"/>
    <mergeCell ref="P94:Q94"/>
    <mergeCell ref="N94:O94"/>
    <mergeCell ref="D81:E81"/>
    <mergeCell ref="F81:G81"/>
    <mergeCell ref="R84:S84"/>
    <mergeCell ref="P84:Q84"/>
    <mergeCell ref="A87:Z87"/>
    <mergeCell ref="F91:G91"/>
    <mergeCell ref="X84:Y84"/>
    <mergeCell ref="A90:Z90"/>
    <mergeCell ref="X85:Y85"/>
    <mergeCell ref="R91:S91"/>
    <mergeCell ref="B85:C85"/>
    <mergeCell ref="P85:Q85"/>
    <mergeCell ref="D85:E85"/>
    <mergeCell ref="T85:U85"/>
    <mergeCell ref="L85:M85"/>
    <mergeCell ref="F85:G85"/>
    <mergeCell ref="R85:S85"/>
    <mergeCell ref="F84:G84"/>
    <mergeCell ref="H84:I84"/>
    <mergeCell ref="D84:E84"/>
    <mergeCell ref="H85:I85"/>
    <mergeCell ref="V85:W85"/>
    <mergeCell ref="N85:O85"/>
    <mergeCell ref="J85:K85"/>
    <mergeCell ref="T80:U80"/>
    <mergeCell ref="P79:Q79"/>
    <mergeCell ref="J80:K80"/>
    <mergeCell ref="L80:M80"/>
    <mergeCell ref="N81:O81"/>
    <mergeCell ref="P81:Q81"/>
    <mergeCell ref="T81:U81"/>
    <mergeCell ref="J81:K81"/>
    <mergeCell ref="R81:S81"/>
    <mergeCell ref="L81:M81"/>
    <mergeCell ref="X80:Y80"/>
    <mergeCell ref="X79:Y79"/>
    <mergeCell ref="V80:W80"/>
    <mergeCell ref="R79:S79"/>
    <mergeCell ref="R80:S80"/>
    <mergeCell ref="J79:K79"/>
    <mergeCell ref="N79:O79"/>
    <mergeCell ref="H80:I80"/>
    <mergeCell ref="J84:K84"/>
    <mergeCell ref="X81:Y81"/>
    <mergeCell ref="T84:U84"/>
    <mergeCell ref="V84:W84"/>
    <mergeCell ref="L84:M84"/>
    <mergeCell ref="L79:M79"/>
    <mergeCell ref="N80:O80"/>
    <mergeCell ref="P80:Q80"/>
    <mergeCell ref="V81:W81"/>
    <mergeCell ref="A82:XFD82"/>
    <mergeCell ref="B83:Z83"/>
    <mergeCell ref="B84:C84"/>
    <mergeCell ref="B80:C80"/>
    <mergeCell ref="D80:E80"/>
    <mergeCell ref="F80:G80"/>
    <mergeCell ref="T79:U79"/>
    <mergeCell ref="D74:E74"/>
    <mergeCell ref="F74:G74"/>
    <mergeCell ref="H74:I74"/>
    <mergeCell ref="B73:C73"/>
    <mergeCell ref="D73:E73"/>
    <mergeCell ref="B75:C75"/>
    <mergeCell ref="D75:E75"/>
    <mergeCell ref="B74:C74"/>
    <mergeCell ref="V79:W79"/>
    <mergeCell ref="D79:E79"/>
    <mergeCell ref="H78:I78"/>
    <mergeCell ref="H79:I79"/>
    <mergeCell ref="F75:G75"/>
    <mergeCell ref="H75:I75"/>
    <mergeCell ref="F79:G79"/>
    <mergeCell ref="B78:C78"/>
    <mergeCell ref="F78:G78"/>
    <mergeCell ref="B79:C79"/>
    <mergeCell ref="D78:E78"/>
    <mergeCell ref="H73:I73"/>
    <mergeCell ref="T78:U78"/>
    <mergeCell ref="F76:G76"/>
    <mergeCell ref="F77:G77"/>
    <mergeCell ref="B76:C76"/>
    <mergeCell ref="X78:Y78"/>
    <mergeCell ref="N78:O78"/>
    <mergeCell ref="P78:Q78"/>
    <mergeCell ref="R78:S78"/>
    <mergeCell ref="V78:W78"/>
    <mergeCell ref="J73:K73"/>
    <mergeCell ref="F73:G73"/>
    <mergeCell ref="J74:K74"/>
    <mergeCell ref="J78:K78"/>
    <mergeCell ref="L78:M78"/>
    <mergeCell ref="N75:O75"/>
    <mergeCell ref="L73:M73"/>
    <mergeCell ref="N73:O73"/>
    <mergeCell ref="T73:U73"/>
    <mergeCell ref="T74:U74"/>
    <mergeCell ref="V74:W74"/>
    <mergeCell ref="R74:S74"/>
    <mergeCell ref="N74:O74"/>
    <mergeCell ref="P73:Q73"/>
    <mergeCell ref="L74:M74"/>
    <mergeCell ref="J75:K75"/>
    <mergeCell ref="L75:M75"/>
    <mergeCell ref="R73:S73"/>
    <mergeCell ref="X75:Y75"/>
    <mergeCell ref="X74:Y74"/>
    <mergeCell ref="R75:S75"/>
    <mergeCell ref="V75:W75"/>
    <mergeCell ref="V73:W73"/>
    <mergeCell ref="T75:U75"/>
    <mergeCell ref="P74:Q74"/>
    <mergeCell ref="P75:Q75"/>
    <mergeCell ref="X73:Y73"/>
    <mergeCell ref="F72:G72"/>
    <mergeCell ref="H72:I72"/>
    <mergeCell ref="J72:K72"/>
    <mergeCell ref="B71:Z71"/>
    <mergeCell ref="T67:U67"/>
    <mergeCell ref="A69:Z69"/>
    <mergeCell ref="X67:Y67"/>
    <mergeCell ref="A71:A72"/>
    <mergeCell ref="X72:Y72"/>
    <mergeCell ref="V72:W72"/>
    <mergeCell ref="L72:M72"/>
    <mergeCell ref="R72:S72"/>
    <mergeCell ref="D72:E72"/>
    <mergeCell ref="B72:C72"/>
    <mergeCell ref="B67:C67"/>
    <mergeCell ref="R67:S67"/>
    <mergeCell ref="P67:Q67"/>
    <mergeCell ref="N72:O72"/>
    <mergeCell ref="T72:U72"/>
    <mergeCell ref="P72:Q72"/>
    <mergeCell ref="H66:I66"/>
    <mergeCell ref="J67:K67"/>
    <mergeCell ref="D67:E67"/>
    <mergeCell ref="N67:O67"/>
    <mergeCell ref="X66:Y66"/>
    <mergeCell ref="R66:S66"/>
    <mergeCell ref="B66:C66"/>
    <mergeCell ref="F66:G66"/>
    <mergeCell ref="C64:F64"/>
    <mergeCell ref="V67:W67"/>
    <mergeCell ref="L67:M67"/>
    <mergeCell ref="D66:E66"/>
    <mergeCell ref="O64:Q64"/>
    <mergeCell ref="T66:U66"/>
    <mergeCell ref="L66:M66"/>
    <mergeCell ref="N66:O66"/>
    <mergeCell ref="P66:Q66"/>
    <mergeCell ref="B65:Z65"/>
    <mergeCell ref="M64:N64"/>
    <mergeCell ref="J66:K66"/>
    <mergeCell ref="G64:H64"/>
    <mergeCell ref="J64:L64"/>
    <mergeCell ref="F67:G67"/>
    <mergeCell ref="H67:I67"/>
    <mergeCell ref="V66:W66"/>
    <mergeCell ref="B63:C63"/>
    <mergeCell ref="D63:E63"/>
    <mergeCell ref="B60:C60"/>
    <mergeCell ref="D60:E60"/>
    <mergeCell ref="B62:C62"/>
    <mergeCell ref="D62:E62"/>
    <mergeCell ref="X62:Y62"/>
    <mergeCell ref="V62:W62"/>
    <mergeCell ref="F62:G62"/>
    <mergeCell ref="H62:I62"/>
    <mergeCell ref="P62:Q62"/>
    <mergeCell ref="T62:U62"/>
    <mergeCell ref="R62:S62"/>
    <mergeCell ref="L62:M62"/>
    <mergeCell ref="J62:K62"/>
    <mergeCell ref="N62:O62"/>
    <mergeCell ref="J63:K63"/>
    <mergeCell ref="R63:S63"/>
    <mergeCell ref="F63:G63"/>
    <mergeCell ref="L63:M63"/>
    <mergeCell ref="N63:O63"/>
    <mergeCell ref="X63:Y63"/>
    <mergeCell ref="T63:U63"/>
    <mergeCell ref="V63:W63"/>
    <mergeCell ref="B59:C59"/>
    <mergeCell ref="B61:Z61"/>
    <mergeCell ref="X60:Y60"/>
    <mergeCell ref="R60:S60"/>
    <mergeCell ref="P60:Q60"/>
    <mergeCell ref="H59:I59"/>
    <mergeCell ref="J59:K59"/>
    <mergeCell ref="L59:M59"/>
    <mergeCell ref="H60:I60"/>
    <mergeCell ref="F60:G60"/>
    <mergeCell ref="P63:Q63"/>
    <mergeCell ref="H63:I63"/>
    <mergeCell ref="AE60:AL60"/>
    <mergeCell ref="T60:U60"/>
    <mergeCell ref="V60:W60"/>
    <mergeCell ref="V59:W59"/>
    <mergeCell ref="X59:Y59"/>
    <mergeCell ref="AE57:AL57"/>
    <mergeCell ref="R59:S59"/>
    <mergeCell ref="N60:O60"/>
    <mergeCell ref="N59:O59"/>
    <mergeCell ref="P59:Q59"/>
    <mergeCell ref="B58:Z58"/>
    <mergeCell ref="N57:O57"/>
    <mergeCell ref="P57:Q57"/>
    <mergeCell ref="J57:K57"/>
    <mergeCell ref="L57:M57"/>
    <mergeCell ref="L60:M60"/>
    <mergeCell ref="J60:K60"/>
    <mergeCell ref="F57:G57"/>
    <mergeCell ref="H57:I57"/>
    <mergeCell ref="D57:E57"/>
    <mergeCell ref="D59:E59"/>
    <mergeCell ref="F59:G59"/>
    <mergeCell ref="AE59:AL59"/>
    <mergeCell ref="T59:U59"/>
    <mergeCell ref="X57:Y57"/>
    <mergeCell ref="B57:C57"/>
    <mergeCell ref="R57:S57"/>
    <mergeCell ref="T57:U57"/>
    <mergeCell ref="V57:W57"/>
    <mergeCell ref="B56:C56"/>
    <mergeCell ref="D56:E56"/>
    <mergeCell ref="F56:G56"/>
    <mergeCell ref="H56:I56"/>
    <mergeCell ref="J56:K56"/>
    <mergeCell ref="AE56:AL56"/>
    <mergeCell ref="L56:M56"/>
    <mergeCell ref="N56:O56"/>
    <mergeCell ref="AE55:AL55"/>
    <mergeCell ref="R56:S56"/>
    <mergeCell ref="T56:U56"/>
    <mergeCell ref="P56:Q56"/>
    <mergeCell ref="V56:W56"/>
    <mergeCell ref="D52:E52"/>
    <mergeCell ref="L52:M52"/>
    <mergeCell ref="F52:G52"/>
    <mergeCell ref="J52:K52"/>
    <mergeCell ref="N52:O52"/>
    <mergeCell ref="T52:U52"/>
    <mergeCell ref="H52:I52"/>
    <mergeCell ref="P52:Q52"/>
    <mergeCell ref="V52:W52"/>
    <mergeCell ref="X52:Y52"/>
    <mergeCell ref="X56:Y56"/>
    <mergeCell ref="A53:Z53"/>
    <mergeCell ref="B55:Z55"/>
    <mergeCell ref="B52:C52"/>
    <mergeCell ref="R52:S52"/>
    <mergeCell ref="D50:E50"/>
    <mergeCell ref="F50:G50"/>
    <mergeCell ref="F51:G51"/>
    <mergeCell ref="B51:C51"/>
    <mergeCell ref="D51:E51"/>
    <mergeCell ref="H50:I50"/>
    <mergeCell ref="J50:K50"/>
    <mergeCell ref="H51:I51"/>
    <mergeCell ref="N50:O50"/>
    <mergeCell ref="B50:C50"/>
    <mergeCell ref="L50:M50"/>
    <mergeCell ref="J51:K51"/>
    <mergeCell ref="P51:Q51"/>
    <mergeCell ref="N51:O51"/>
    <mergeCell ref="L51:M51"/>
    <mergeCell ref="X44:Y44"/>
    <mergeCell ref="T44:U44"/>
    <mergeCell ref="D45:E45"/>
    <mergeCell ref="F45:G45"/>
    <mergeCell ref="N45:O45"/>
    <mergeCell ref="P50:Q50"/>
    <mergeCell ref="V44:W44"/>
    <mergeCell ref="R44:S44"/>
    <mergeCell ref="V45:W45"/>
    <mergeCell ref="X45:Y45"/>
    <mergeCell ref="A47:Z47"/>
    <mergeCell ref="A49:A50"/>
    <mergeCell ref="B49:Z49"/>
    <mergeCell ref="B45:C45"/>
    <mergeCell ref="L45:M45"/>
    <mergeCell ref="H45:I45"/>
    <mergeCell ref="J45:K45"/>
    <mergeCell ref="P45:Q45"/>
    <mergeCell ref="B44:C44"/>
    <mergeCell ref="D44:E44"/>
    <mergeCell ref="F44:G44"/>
    <mergeCell ref="AB51:AE51"/>
    <mergeCell ref="V50:W50"/>
    <mergeCell ref="R45:S45"/>
    <mergeCell ref="AB50:AE50"/>
    <mergeCell ref="T50:U50"/>
    <mergeCell ref="R50:S50"/>
    <mergeCell ref="X50:Y50"/>
    <mergeCell ref="T51:U51"/>
    <mergeCell ref="R51:S51"/>
    <mergeCell ref="T45:U45"/>
    <mergeCell ref="V51:W51"/>
    <mergeCell ref="X51:Y51"/>
    <mergeCell ref="H44:I44"/>
    <mergeCell ref="X41:Y41"/>
    <mergeCell ref="V42:W42"/>
    <mergeCell ref="B42:C42"/>
    <mergeCell ref="B41:C41"/>
    <mergeCell ref="D41:E41"/>
    <mergeCell ref="D42:E42"/>
    <mergeCell ref="H42:I42"/>
    <mergeCell ref="N43:O43"/>
    <mergeCell ref="J44:K44"/>
    <mergeCell ref="L44:M44"/>
    <mergeCell ref="F43:G43"/>
    <mergeCell ref="H43:I43"/>
    <mergeCell ref="P44:Q44"/>
    <mergeCell ref="T41:U41"/>
    <mergeCell ref="P43:Q43"/>
    <mergeCell ref="R43:S43"/>
    <mergeCell ref="N44:O44"/>
    <mergeCell ref="F42:G42"/>
    <mergeCell ref="J43:K43"/>
    <mergeCell ref="L43:M43"/>
    <mergeCell ref="D36:E36"/>
    <mergeCell ref="B40:Z40"/>
    <mergeCell ref="T36:U36"/>
    <mergeCell ref="R41:S41"/>
    <mergeCell ref="B43:C43"/>
    <mergeCell ref="D43:E43"/>
    <mergeCell ref="F41:G41"/>
    <mergeCell ref="H41:I41"/>
    <mergeCell ref="N41:O41"/>
    <mergeCell ref="J41:K41"/>
    <mergeCell ref="L42:M42"/>
    <mergeCell ref="P41:Q41"/>
    <mergeCell ref="R42:S42"/>
    <mergeCell ref="J42:K42"/>
    <mergeCell ref="N42:O42"/>
    <mergeCell ref="F36:G36"/>
    <mergeCell ref="H36:I36"/>
    <mergeCell ref="X43:Y43"/>
    <mergeCell ref="T43:U43"/>
    <mergeCell ref="V43:W43"/>
    <mergeCell ref="D35:E35"/>
    <mergeCell ref="L41:M41"/>
    <mergeCell ref="P36:Q36"/>
    <mergeCell ref="P42:Q42"/>
    <mergeCell ref="B35:C35"/>
    <mergeCell ref="R34:S34"/>
    <mergeCell ref="P33:Q33"/>
    <mergeCell ref="X35:Y35"/>
    <mergeCell ref="AE36:AL36"/>
    <mergeCell ref="T33:U33"/>
    <mergeCell ref="R35:S35"/>
    <mergeCell ref="AE35:AL35"/>
    <mergeCell ref="T35:U35"/>
    <mergeCell ref="X36:Y36"/>
    <mergeCell ref="V36:W36"/>
    <mergeCell ref="V35:W35"/>
    <mergeCell ref="R36:S36"/>
    <mergeCell ref="R33:S33"/>
    <mergeCell ref="X34:Y34"/>
    <mergeCell ref="V34:W34"/>
    <mergeCell ref="B36:C36"/>
    <mergeCell ref="J36:K36"/>
    <mergeCell ref="L36:M36"/>
    <mergeCell ref="N36:O36"/>
    <mergeCell ref="V33:W33"/>
    <mergeCell ref="X32:Y32"/>
    <mergeCell ref="X33:Y33"/>
    <mergeCell ref="R32:S32"/>
    <mergeCell ref="J32:K32"/>
    <mergeCell ref="F33:G33"/>
    <mergeCell ref="N32:O32"/>
    <mergeCell ref="H34:I34"/>
    <mergeCell ref="T42:U42"/>
    <mergeCell ref="T32:U32"/>
    <mergeCell ref="T34:U34"/>
    <mergeCell ref="X42:Y42"/>
    <mergeCell ref="A38:Z38"/>
    <mergeCell ref="P35:Q35"/>
    <mergeCell ref="L34:M34"/>
    <mergeCell ref="V41:W41"/>
    <mergeCell ref="F34:G34"/>
    <mergeCell ref="P34:Q34"/>
    <mergeCell ref="B33:C33"/>
    <mergeCell ref="J35:K35"/>
    <mergeCell ref="L35:M35"/>
    <mergeCell ref="D34:E34"/>
    <mergeCell ref="D33:E33"/>
    <mergeCell ref="B34:C34"/>
    <mergeCell ref="F35:G35"/>
    <mergeCell ref="H33:I33"/>
    <mergeCell ref="N35:O35"/>
    <mergeCell ref="H35:I35"/>
    <mergeCell ref="J33:K33"/>
    <mergeCell ref="L33:M33"/>
    <mergeCell ref="N33:O33"/>
    <mergeCell ref="J34:K34"/>
    <mergeCell ref="N34:O34"/>
    <mergeCell ref="B31:C31"/>
    <mergeCell ref="D31:E31"/>
    <mergeCell ref="X31:Y31"/>
    <mergeCell ref="H30:I30"/>
    <mergeCell ref="V30:W30"/>
    <mergeCell ref="R31:S31"/>
    <mergeCell ref="V31:W31"/>
    <mergeCell ref="T31:U31"/>
    <mergeCell ref="L32:M32"/>
    <mergeCell ref="B32:C32"/>
    <mergeCell ref="F32:G32"/>
    <mergeCell ref="D32:E32"/>
    <mergeCell ref="F31:G31"/>
    <mergeCell ref="J31:K31"/>
    <mergeCell ref="P32:Q32"/>
    <mergeCell ref="N31:O31"/>
    <mergeCell ref="H31:I31"/>
    <mergeCell ref="L31:M31"/>
    <mergeCell ref="H32:I32"/>
    <mergeCell ref="P30:Q30"/>
    <mergeCell ref="P31:Q31"/>
    <mergeCell ref="N30:O30"/>
    <mergeCell ref="V32:W32"/>
    <mergeCell ref="A28:A29"/>
    <mergeCell ref="B28:Z28"/>
    <mergeCell ref="B29:C29"/>
    <mergeCell ref="D29:E29"/>
    <mergeCell ref="F29:G29"/>
    <mergeCell ref="T29:U29"/>
    <mergeCell ref="V29:W29"/>
    <mergeCell ref="R30:S30"/>
    <mergeCell ref="J30:K30"/>
    <mergeCell ref="X30:Y30"/>
    <mergeCell ref="T30:U30"/>
    <mergeCell ref="P29:Q29"/>
    <mergeCell ref="N29:O29"/>
    <mergeCell ref="R29:S29"/>
    <mergeCell ref="X29:Y29"/>
    <mergeCell ref="L30:M30"/>
    <mergeCell ref="N24:O24"/>
    <mergeCell ref="P24:Q24"/>
    <mergeCell ref="N25:O25"/>
    <mergeCell ref="P25:Q25"/>
    <mergeCell ref="D25:E25"/>
    <mergeCell ref="F25:G25"/>
    <mergeCell ref="H25:I25"/>
    <mergeCell ref="J25:K25"/>
    <mergeCell ref="B30:C30"/>
    <mergeCell ref="D30:E30"/>
    <mergeCell ref="F30:G30"/>
    <mergeCell ref="B24:C24"/>
    <mergeCell ref="H29:I29"/>
    <mergeCell ref="J29:K29"/>
    <mergeCell ref="L29:M29"/>
    <mergeCell ref="L25:M25"/>
    <mergeCell ref="J24:K24"/>
    <mergeCell ref="B25:C25"/>
    <mergeCell ref="L24:M24"/>
    <mergeCell ref="D24:E24"/>
    <mergeCell ref="F24:G24"/>
    <mergeCell ref="H24:I24"/>
    <mergeCell ref="R24:S24"/>
    <mergeCell ref="T25:U25"/>
    <mergeCell ref="T24:U24"/>
    <mergeCell ref="V24:W24"/>
    <mergeCell ref="V21:W21"/>
    <mergeCell ref="V22:W22"/>
    <mergeCell ref="R22:S22"/>
    <mergeCell ref="T22:U22"/>
    <mergeCell ref="R21:S21"/>
    <mergeCell ref="R25:S25"/>
    <mergeCell ref="V25:W25"/>
    <mergeCell ref="T23:U23"/>
    <mergeCell ref="AE24:AL24"/>
    <mergeCell ref="X21:Y21"/>
    <mergeCell ref="X22:Y22"/>
    <mergeCell ref="AB24:AD24"/>
    <mergeCell ref="X23:Y23"/>
    <mergeCell ref="V23:W23"/>
    <mergeCell ref="T21:U21"/>
    <mergeCell ref="AB25:AD25"/>
    <mergeCell ref="X24:Y24"/>
    <mergeCell ref="X25:Y25"/>
    <mergeCell ref="P23:Q23"/>
    <mergeCell ref="R23:S23"/>
    <mergeCell ref="P19:Q19"/>
    <mergeCell ref="N20:O20"/>
    <mergeCell ref="P20:Q20"/>
    <mergeCell ref="L20:M20"/>
    <mergeCell ref="L19:M19"/>
    <mergeCell ref="B22:C22"/>
    <mergeCell ref="D22:E22"/>
    <mergeCell ref="F22:G22"/>
    <mergeCell ref="D21:E21"/>
    <mergeCell ref="F21:G21"/>
    <mergeCell ref="H23:I23"/>
    <mergeCell ref="P21:Q21"/>
    <mergeCell ref="L22:M22"/>
    <mergeCell ref="P22:Q22"/>
    <mergeCell ref="B23:C23"/>
    <mergeCell ref="D23:E23"/>
    <mergeCell ref="N22:O22"/>
    <mergeCell ref="N23:O23"/>
    <mergeCell ref="F23:G23"/>
    <mergeCell ref="J22:K22"/>
    <mergeCell ref="H21:I21"/>
    <mergeCell ref="H22:I22"/>
    <mergeCell ref="N21:O21"/>
    <mergeCell ref="D20:E20"/>
    <mergeCell ref="N19:O19"/>
    <mergeCell ref="F20:G20"/>
    <mergeCell ref="H20:I20"/>
    <mergeCell ref="J20:K20"/>
    <mergeCell ref="B21:C21"/>
    <mergeCell ref="J23:K23"/>
    <mergeCell ref="L23:M23"/>
    <mergeCell ref="J21:K21"/>
    <mergeCell ref="L21:M21"/>
    <mergeCell ref="J19:K19"/>
    <mergeCell ref="R13:S13"/>
    <mergeCell ref="T13:U13"/>
    <mergeCell ref="R18:S18"/>
    <mergeCell ref="A15:Z15"/>
    <mergeCell ref="N13:O13"/>
    <mergeCell ref="P13:Q13"/>
    <mergeCell ref="J13:K13"/>
    <mergeCell ref="X13:Y13"/>
    <mergeCell ref="A17:A18"/>
    <mergeCell ref="B18:C18"/>
    <mergeCell ref="P18:Q18"/>
    <mergeCell ref="L18:M18"/>
    <mergeCell ref="D18:E18"/>
    <mergeCell ref="J18:K18"/>
    <mergeCell ref="B17:Y17"/>
    <mergeCell ref="V18:W18"/>
    <mergeCell ref="T18:U18"/>
    <mergeCell ref="D13:E13"/>
    <mergeCell ref="B13:C13"/>
    <mergeCell ref="L13:M13"/>
    <mergeCell ref="F13:G13"/>
    <mergeCell ref="H13:I13"/>
    <mergeCell ref="N18:O18"/>
    <mergeCell ref="H18:I18"/>
    <mergeCell ref="X20:Y20"/>
    <mergeCell ref="R19:S19"/>
    <mergeCell ref="V19:W19"/>
    <mergeCell ref="V20:W20"/>
    <mergeCell ref="T19:U19"/>
    <mergeCell ref="R20:S20"/>
    <mergeCell ref="T20:U20"/>
    <mergeCell ref="B12:C12"/>
    <mergeCell ref="D12:E12"/>
    <mergeCell ref="V12:W12"/>
    <mergeCell ref="L12:M12"/>
    <mergeCell ref="R12:S12"/>
    <mergeCell ref="T12:U12"/>
    <mergeCell ref="F12:G12"/>
    <mergeCell ref="H12:I12"/>
    <mergeCell ref="P12:Q12"/>
    <mergeCell ref="J12:K12"/>
    <mergeCell ref="N12:O12"/>
    <mergeCell ref="B20:C20"/>
    <mergeCell ref="F18:G18"/>
    <mergeCell ref="B19:C19"/>
    <mergeCell ref="D19:E19"/>
    <mergeCell ref="F19:G19"/>
    <mergeCell ref="H19:I19"/>
    <mergeCell ref="AE7:AL7"/>
    <mergeCell ref="AE9:AL9"/>
    <mergeCell ref="X19:Y19"/>
    <mergeCell ref="X12:Y12"/>
    <mergeCell ref="AE18:AL18"/>
    <mergeCell ref="X18:Y18"/>
    <mergeCell ref="AE13:AL13"/>
    <mergeCell ref="V13:W13"/>
    <mergeCell ref="AE11:AL11"/>
    <mergeCell ref="AE17:AL17"/>
    <mergeCell ref="AE8:AL8"/>
    <mergeCell ref="B11:Z11"/>
    <mergeCell ref="L9:M9"/>
    <mergeCell ref="N9:O9"/>
    <mergeCell ref="X9:Y9"/>
    <mergeCell ref="H9:I9"/>
    <mergeCell ref="J9:K9"/>
    <mergeCell ref="T9:U9"/>
    <mergeCell ref="T8:U8"/>
    <mergeCell ref="H8:I8"/>
    <mergeCell ref="D8:E8"/>
    <mergeCell ref="V9:W9"/>
    <mergeCell ref="R9:S9"/>
    <mergeCell ref="P9:Q9"/>
    <mergeCell ref="B9:C9"/>
    <mergeCell ref="D9:E9"/>
    <mergeCell ref="F9:G9"/>
    <mergeCell ref="A2:Z3"/>
    <mergeCell ref="A5:Z5"/>
    <mergeCell ref="B7:Z7"/>
    <mergeCell ref="R8:S8"/>
    <mergeCell ref="X8:Y8"/>
    <mergeCell ref="N8:O8"/>
    <mergeCell ref="P8:Q8"/>
    <mergeCell ref="B8:C8"/>
    <mergeCell ref="V8:W8"/>
    <mergeCell ref="F8:G8"/>
    <mergeCell ref="J8:K8"/>
    <mergeCell ref="L8:M8"/>
  </mergeCells>
  <phoneticPr fontId="2" type="noConversion"/>
  <pageMargins left="0.39370078740157483" right="0.19685039370078741" top="0.78740157480314965" bottom="0.78740157480314965" header="0.51181102362204722" footer="0.51181102362204722"/>
  <pageSetup paperSize="9" scale="44" fitToHeight="0" orientation="landscape" r:id="rId1"/>
  <headerFooter alignWithMargins="0"/>
  <rowBreaks count="1" manualBreakCount="1">
    <brk id="1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7"/>
  </sheetPr>
  <dimension ref="A1:AA291"/>
  <sheetViews>
    <sheetView view="pageBreakPreview" topLeftCell="A364" zoomScaleSheetLayoutView="100" workbookViewId="0">
      <selection activeCell="L19" sqref="L19:Q19"/>
    </sheetView>
  </sheetViews>
  <sheetFormatPr defaultRowHeight="13.2" x14ac:dyDescent="0.25"/>
  <cols>
    <col min="1" max="1" width="5.6640625" customWidth="1"/>
    <col min="2" max="2" width="1.6640625" customWidth="1"/>
    <col min="3" max="3" width="9.6640625" customWidth="1"/>
    <col min="4" max="4" width="1.6640625" customWidth="1"/>
    <col min="5" max="5" width="11.33203125" customWidth="1"/>
    <col min="6" max="6" width="1.6640625" customWidth="1"/>
    <col min="8" max="8" width="11.44140625" customWidth="1"/>
    <col min="9" max="9" width="4.5546875" customWidth="1"/>
    <col min="10" max="10" width="10.44140625" customWidth="1"/>
    <col min="11" max="11" width="5.88671875" customWidth="1"/>
    <col min="12" max="12" width="11.5546875" customWidth="1"/>
    <col min="13" max="13" width="2.6640625" customWidth="1"/>
    <col min="14" max="14" width="5.33203125" customWidth="1"/>
    <col min="15" max="15" width="5" customWidth="1"/>
    <col min="16" max="16" width="3.6640625" customWidth="1"/>
    <col min="17" max="17" width="13.33203125" customWidth="1"/>
    <col min="28" max="28" width="16.33203125" customWidth="1"/>
  </cols>
  <sheetData>
    <row r="1" spans="1:18" x14ac:dyDescent="0.25">
      <c r="A1" s="368" t="str">
        <f>ЗАПОВНИТИ!A1</f>
        <v>Комунальна установа "Центр надання соціальних послуг Городоцької міської ради"</v>
      </c>
      <c r="B1" s="368"/>
      <c r="C1" s="368"/>
      <c r="D1" s="368"/>
      <c r="E1" s="368"/>
      <c r="F1" s="368"/>
      <c r="G1" s="368"/>
      <c r="I1" s="369" t="s">
        <v>0</v>
      </c>
      <c r="J1" s="369"/>
      <c r="K1" s="369"/>
      <c r="L1" s="369"/>
      <c r="M1" s="369"/>
    </row>
    <row r="2" spans="1:18" ht="13.8" x14ac:dyDescent="0.25">
      <c r="A2" s="368"/>
      <c r="B2" s="368"/>
      <c r="C2" s="368"/>
      <c r="D2" s="368"/>
      <c r="E2" s="368"/>
      <c r="F2" s="368"/>
      <c r="G2" s="368"/>
      <c r="I2" s="370" t="s">
        <v>409</v>
      </c>
      <c r="J2" s="370"/>
      <c r="K2" s="370"/>
      <c r="L2" s="370"/>
      <c r="M2" s="370"/>
      <c r="N2" s="370"/>
      <c r="O2" s="370"/>
      <c r="P2" s="370"/>
      <c r="Q2" s="370"/>
    </row>
    <row r="3" spans="1:18" x14ac:dyDescent="0.25">
      <c r="A3" s="368"/>
      <c r="B3" s="368"/>
      <c r="C3" s="368"/>
      <c r="D3" s="368"/>
      <c r="E3" s="368"/>
      <c r="F3" s="368"/>
      <c r="G3" s="368"/>
      <c r="I3" s="88" t="s">
        <v>2</v>
      </c>
      <c r="J3" s="88">
        <f>ЗАПОВНИТИ!B5</f>
        <v>0</v>
      </c>
      <c r="L3" s="3" t="s">
        <v>3</v>
      </c>
      <c r="M3" s="371" t="str">
        <f>ЗАПОВНИТИ!D5</f>
        <v xml:space="preserve">    .       .2026</v>
      </c>
      <c r="N3" s="372"/>
      <c r="O3" s="372"/>
      <c r="P3" s="372"/>
      <c r="Q3" s="3" t="s">
        <v>35</v>
      </c>
    </row>
    <row r="4" spans="1:18" x14ac:dyDescent="0.25">
      <c r="A4" s="368"/>
      <c r="B4" s="368"/>
      <c r="C4" s="368"/>
      <c r="D4" s="368"/>
      <c r="E4" s="368"/>
      <c r="F4" s="368"/>
      <c r="G4" s="368"/>
    </row>
    <row r="5" spans="1:18" x14ac:dyDescent="0.25">
      <c r="I5" s="90"/>
      <c r="J5" s="90"/>
      <c r="K5" s="90"/>
      <c r="L5" s="90"/>
      <c r="M5" s="90"/>
      <c r="N5" s="90"/>
      <c r="O5" s="380" t="s">
        <v>408</v>
      </c>
      <c r="P5" s="380"/>
      <c r="Q5" s="380"/>
    </row>
    <row r="8" spans="1:18" ht="15" customHeight="1" x14ac:dyDescent="0.25">
      <c r="A8" s="381" t="str">
        <f>CONCATENATE("Розрахунок  тарифу  платної  послуги (",ЗАПОВНИТИ!A17,")")</f>
        <v>Розрахунок  тарифу  платної  послуги (соціальний робітник)</v>
      </c>
      <c r="B8" s="381"/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1"/>
      <c r="Q8" s="381"/>
      <c r="R8" s="17"/>
    </row>
    <row r="9" spans="1:18" ht="15" customHeight="1" x14ac:dyDescent="0.25">
      <c r="A9" s="382" t="str">
        <f>CONCATENATE("з","  ",ЗАПОВНИТИ!$B$3,"  ",ЗАПОВНИТИ!$C$3,"  ","року")</f>
        <v>з        квітня  2026  року</v>
      </c>
      <c r="B9" s="382"/>
      <c r="C9" s="382"/>
      <c r="D9" s="382"/>
      <c r="E9" s="382"/>
      <c r="F9" s="382"/>
      <c r="G9" s="382"/>
      <c r="H9" s="382"/>
      <c r="I9" s="382"/>
      <c r="J9" s="382"/>
      <c r="K9" s="382"/>
      <c r="L9" s="382"/>
      <c r="M9" s="382"/>
      <c r="N9" s="382"/>
      <c r="O9" s="382"/>
      <c r="P9" s="382"/>
      <c r="Q9" s="382"/>
      <c r="R9" s="3"/>
    </row>
    <row r="10" spans="1:18" x14ac:dyDescent="0.25">
      <c r="D10" s="2"/>
      <c r="E10" s="2"/>
      <c r="F10" s="5"/>
      <c r="G10" s="5"/>
      <c r="H10" s="6"/>
      <c r="I10" s="6"/>
      <c r="J10" s="6"/>
      <c r="K10" s="6"/>
      <c r="L10" s="3"/>
      <c r="M10" s="3"/>
      <c r="O10" s="3"/>
      <c r="P10" s="3"/>
      <c r="Q10" s="3"/>
      <c r="R10" s="3"/>
    </row>
    <row r="11" spans="1:18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18" ht="24.75" customHeight="1" x14ac:dyDescent="0.25">
      <c r="A12" s="373" t="s">
        <v>69</v>
      </c>
      <c r="B12" s="373"/>
      <c r="C12" s="354" t="s">
        <v>70</v>
      </c>
      <c r="D12" s="354"/>
      <c r="E12" s="354"/>
      <c r="F12" s="354"/>
      <c r="G12" s="354"/>
      <c r="H12" s="354" t="s">
        <v>71</v>
      </c>
      <c r="I12" s="354"/>
      <c r="J12" s="354"/>
      <c r="K12" s="354" t="s">
        <v>72</v>
      </c>
      <c r="L12" s="354"/>
      <c r="M12" s="354"/>
      <c r="N12" s="354"/>
      <c r="O12" s="355"/>
      <c r="P12" s="354"/>
      <c r="Q12" s="354"/>
    </row>
    <row r="13" spans="1:18" ht="20.100000000000001" customHeight="1" x14ac:dyDescent="0.25">
      <c r="A13" s="353">
        <v>1</v>
      </c>
      <c r="B13" s="353"/>
      <c r="C13" s="356" t="s">
        <v>73</v>
      </c>
      <c r="D13" s="356"/>
      <c r="E13" s="356"/>
      <c r="F13" s="356"/>
      <c r="G13" s="356"/>
      <c r="H13" s="383">
        <v>12580</v>
      </c>
      <c r="I13" s="383"/>
      <c r="J13" s="383"/>
      <c r="K13" s="374">
        <f>H13</f>
        <v>12580</v>
      </c>
      <c r="L13" s="375"/>
      <c r="M13" s="91" t="s">
        <v>74</v>
      </c>
      <c r="N13" s="92">
        <v>12</v>
      </c>
      <c r="O13" s="93" t="s">
        <v>75</v>
      </c>
      <c r="P13" s="94" t="s">
        <v>7</v>
      </c>
      <c r="Q13" s="95">
        <f>K13*N13</f>
        <v>150960</v>
      </c>
      <c r="R13" s="9"/>
    </row>
    <row r="14" spans="1:18" ht="29.25" customHeight="1" x14ac:dyDescent="0.25">
      <c r="A14" s="353">
        <v>2</v>
      </c>
      <c r="B14" s="353"/>
      <c r="C14" s="356" t="s">
        <v>76</v>
      </c>
      <c r="D14" s="356"/>
      <c r="E14" s="356"/>
      <c r="F14" s="356"/>
      <c r="G14" s="356"/>
      <c r="H14" s="358">
        <f>ЗАПОВНИТИ!C17</f>
        <v>0.35</v>
      </c>
      <c r="I14" s="359"/>
      <c r="J14" s="360"/>
      <c r="K14" s="96"/>
      <c r="L14" s="97">
        <f>Q13</f>
        <v>150960</v>
      </c>
      <c r="M14" s="79" t="s">
        <v>74</v>
      </c>
      <c r="N14" s="98">
        <f>H14</f>
        <v>0.35</v>
      </c>
      <c r="O14" s="99" t="s">
        <v>7</v>
      </c>
      <c r="P14" s="351">
        <f>L14*N14</f>
        <v>52836</v>
      </c>
      <c r="Q14" s="352"/>
      <c r="R14" s="10"/>
    </row>
    <row r="15" spans="1:18" ht="29.25" customHeight="1" x14ac:dyDescent="0.25">
      <c r="A15" s="353">
        <v>3</v>
      </c>
      <c r="B15" s="353"/>
      <c r="C15" s="356" t="s">
        <v>107</v>
      </c>
      <c r="D15" s="356"/>
      <c r="E15" s="356"/>
      <c r="F15" s="356"/>
      <c r="G15" s="356"/>
      <c r="H15" s="358">
        <f>ЗАПОВНИТИ!D17</f>
        <v>0</v>
      </c>
      <c r="I15" s="359"/>
      <c r="J15" s="360"/>
      <c r="K15" s="96"/>
      <c r="L15" s="97">
        <f>Q13+P14</f>
        <v>203796</v>
      </c>
      <c r="M15" s="79" t="s">
        <v>74</v>
      </c>
      <c r="N15" s="98">
        <f>H15</f>
        <v>0</v>
      </c>
      <c r="O15" s="99" t="s">
        <v>7</v>
      </c>
      <c r="P15" s="351">
        <f>L15*N15</f>
        <v>0</v>
      </c>
      <c r="Q15" s="352"/>
      <c r="R15" s="10"/>
    </row>
    <row r="16" spans="1:18" ht="29.25" customHeight="1" x14ac:dyDescent="0.25">
      <c r="A16" s="353">
        <v>4</v>
      </c>
      <c r="B16" s="353"/>
      <c r="C16" s="356" t="s">
        <v>108</v>
      </c>
      <c r="D16" s="356"/>
      <c r="E16" s="356"/>
      <c r="F16" s="356"/>
      <c r="G16" s="356"/>
      <c r="H16" s="358">
        <f>ЗАПОВНИТИ!E17</f>
        <v>0.2</v>
      </c>
      <c r="I16" s="359"/>
      <c r="J16" s="360"/>
      <c r="K16" s="96"/>
      <c r="L16" s="97">
        <f>Q13+P14</f>
        <v>203796</v>
      </c>
      <c r="M16" s="79" t="s">
        <v>74</v>
      </c>
      <c r="N16" s="98">
        <f>H16</f>
        <v>0.2</v>
      </c>
      <c r="O16" s="99" t="s">
        <v>7</v>
      </c>
      <c r="P16" s="351">
        <f>L16*N16</f>
        <v>40759.200000000004</v>
      </c>
      <c r="Q16" s="352"/>
      <c r="R16" s="10"/>
    </row>
    <row r="17" spans="1:20" ht="29.25" customHeight="1" x14ac:dyDescent="0.25">
      <c r="A17" s="353">
        <v>4</v>
      </c>
      <c r="B17" s="353"/>
      <c r="C17" s="356" t="s">
        <v>36</v>
      </c>
      <c r="D17" s="356"/>
      <c r="E17" s="356"/>
      <c r="F17" s="356"/>
      <c r="G17" s="356"/>
      <c r="H17" s="358">
        <f>ЗАПОВНИТИ!F17</f>
        <v>0</v>
      </c>
      <c r="I17" s="359"/>
      <c r="J17" s="360"/>
      <c r="K17" s="96"/>
      <c r="L17" s="97">
        <f>Q13+P14</f>
        <v>203796</v>
      </c>
      <c r="M17" s="79" t="s">
        <v>74</v>
      </c>
      <c r="N17" s="98">
        <f>H17</f>
        <v>0</v>
      </c>
      <c r="O17" s="99" t="s">
        <v>7</v>
      </c>
      <c r="P17" s="351">
        <f>L17*N17</f>
        <v>0</v>
      </c>
      <c r="Q17" s="352"/>
      <c r="R17" s="10"/>
    </row>
    <row r="18" spans="1:20" ht="30.75" customHeight="1" x14ac:dyDescent="0.25">
      <c r="A18" s="353">
        <v>5</v>
      </c>
      <c r="B18" s="353"/>
      <c r="C18" s="356" t="s">
        <v>492</v>
      </c>
      <c r="D18" s="356"/>
      <c r="E18" s="356"/>
      <c r="F18" s="356"/>
      <c r="G18" s="356"/>
      <c r="H18" s="356" t="s">
        <v>79</v>
      </c>
      <c r="I18" s="356"/>
      <c r="J18" s="356"/>
      <c r="K18" s="96"/>
      <c r="L18" s="97">
        <f>Q13+P14</f>
        <v>203796</v>
      </c>
      <c r="M18" s="100" t="s">
        <v>74</v>
      </c>
      <c r="N18" s="351">
        <f>ЗАПОВНИТИ!G17</f>
        <v>0</v>
      </c>
      <c r="O18" s="357"/>
      <c r="P18" s="108" t="s">
        <v>7</v>
      </c>
      <c r="Q18" s="101">
        <f>L18*N18</f>
        <v>0</v>
      </c>
      <c r="R18" s="13"/>
    </row>
    <row r="19" spans="1:20" ht="30" customHeight="1" x14ac:dyDescent="0.25">
      <c r="A19" s="353">
        <v>6</v>
      </c>
      <c r="B19" s="353"/>
      <c r="C19" s="384" t="s">
        <v>103</v>
      </c>
      <c r="D19" s="357"/>
      <c r="E19" s="357"/>
      <c r="F19" s="357"/>
      <c r="G19" s="385"/>
      <c r="H19" s="102">
        <f>H13</f>
        <v>12580</v>
      </c>
      <c r="I19" s="103" t="s">
        <v>13</v>
      </c>
      <c r="J19" s="123">
        <f>H19*15%</f>
        <v>1887</v>
      </c>
      <c r="K19" s="105"/>
      <c r="L19" s="341">
        <f>H19+J19</f>
        <v>14467</v>
      </c>
      <c r="M19" s="342"/>
      <c r="N19" s="342"/>
      <c r="O19" s="342"/>
      <c r="P19" s="342"/>
      <c r="Q19" s="343"/>
      <c r="R19" s="1"/>
    </row>
    <row r="20" spans="1:20" ht="22.5" customHeight="1" x14ac:dyDescent="0.25">
      <c r="A20" s="353">
        <v>7</v>
      </c>
      <c r="B20" s="353"/>
      <c r="C20" s="356" t="s">
        <v>82</v>
      </c>
      <c r="D20" s="356"/>
      <c r="E20" s="356"/>
      <c r="F20" s="356"/>
      <c r="G20" s="356"/>
      <c r="H20" s="351"/>
      <c r="I20" s="351"/>
      <c r="J20" s="352"/>
      <c r="K20" s="105"/>
      <c r="L20" s="341">
        <f>H20</f>
        <v>0</v>
      </c>
      <c r="M20" s="342"/>
      <c r="N20" s="342"/>
      <c r="O20" s="342"/>
      <c r="P20" s="342"/>
      <c r="Q20" s="343"/>
      <c r="R20" s="1"/>
    </row>
    <row r="21" spans="1:20" ht="22.5" customHeight="1" x14ac:dyDescent="0.25">
      <c r="A21" s="391">
        <v>8</v>
      </c>
      <c r="B21" s="392"/>
      <c r="C21" s="384" t="s">
        <v>281</v>
      </c>
      <c r="D21" s="357"/>
      <c r="E21" s="357"/>
      <c r="F21" s="357"/>
      <c r="G21" s="357"/>
      <c r="H21" s="351">
        <f>ЗАПОВНИТИ!I17</f>
        <v>0</v>
      </c>
      <c r="I21" s="351"/>
      <c r="J21" s="352"/>
      <c r="K21" s="105"/>
      <c r="L21" s="341"/>
      <c r="M21" s="342"/>
      <c r="N21" s="342"/>
      <c r="O21" s="342"/>
      <c r="P21" s="342"/>
      <c r="Q21" s="343"/>
      <c r="R21" s="1"/>
    </row>
    <row r="22" spans="1:20" ht="27" customHeight="1" x14ac:dyDescent="0.25">
      <c r="A22" s="353">
        <v>9</v>
      </c>
      <c r="B22" s="353"/>
      <c r="C22" s="393" t="s">
        <v>80</v>
      </c>
      <c r="D22" s="394"/>
      <c r="E22" s="394"/>
      <c r="F22" s="394"/>
      <c r="G22" s="394"/>
      <c r="H22" s="394"/>
      <c r="I22" s="394"/>
      <c r="J22" s="395"/>
      <c r="K22" s="376">
        <f>Q13+P14+P15+P17+Q18+L19+L20+L21+P16</f>
        <v>259022.2</v>
      </c>
      <c r="L22" s="376"/>
      <c r="M22" s="376"/>
      <c r="N22" s="376"/>
      <c r="O22" s="377"/>
      <c r="P22" s="376"/>
      <c r="Q22" s="376"/>
      <c r="R22" s="1"/>
    </row>
    <row r="23" spans="1:20" ht="19.5" customHeight="1" x14ac:dyDescent="0.25">
      <c r="A23" s="353">
        <v>10</v>
      </c>
      <c r="B23" s="353"/>
      <c r="C23" s="356" t="s">
        <v>81</v>
      </c>
      <c r="D23" s="356"/>
      <c r="E23" s="356"/>
      <c r="F23" s="356"/>
      <c r="G23" s="356"/>
      <c r="H23" s="356" t="s">
        <v>110</v>
      </c>
      <c r="I23" s="356"/>
      <c r="J23" s="356"/>
      <c r="K23" s="106"/>
      <c r="L23" s="396">
        <f>K22</f>
        <v>259022.2</v>
      </c>
      <c r="M23" s="357"/>
      <c r="N23" s="107" t="s">
        <v>74</v>
      </c>
      <c r="O23" s="107">
        <f>ЗАПОВНИТИ!K17</f>
        <v>0.22</v>
      </c>
      <c r="P23" s="121" t="s">
        <v>7</v>
      </c>
      <c r="Q23" s="95">
        <f>L23*O23</f>
        <v>56984.884000000005</v>
      </c>
      <c r="R23" s="1"/>
    </row>
    <row r="24" spans="1:20" ht="21" customHeight="1" x14ac:dyDescent="0.25">
      <c r="A24" s="364" t="s">
        <v>89</v>
      </c>
      <c r="B24" s="365"/>
      <c r="C24" s="365"/>
      <c r="D24" s="365"/>
      <c r="E24" s="365"/>
      <c r="F24" s="365"/>
      <c r="G24" s="365"/>
      <c r="H24" s="365"/>
      <c r="I24" s="365"/>
      <c r="J24" s="366"/>
      <c r="K24" s="367">
        <f>K22+Q23</f>
        <v>316007.08400000003</v>
      </c>
      <c r="L24" s="367"/>
      <c r="M24" s="367"/>
      <c r="N24" s="367"/>
      <c r="O24" s="367"/>
      <c r="P24" s="367"/>
      <c r="Q24" s="367"/>
      <c r="R24" s="1"/>
    </row>
    <row r="25" spans="1:20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66"/>
      <c r="O25" s="66"/>
      <c r="P25" s="1"/>
      <c r="Q25" s="1"/>
      <c r="R25" s="1"/>
    </row>
    <row r="26" spans="1:20" ht="21.75" customHeight="1" x14ac:dyDescent="0.25">
      <c r="A26" s="379" t="s">
        <v>87</v>
      </c>
      <c r="B26" s="379"/>
      <c r="C26" s="379"/>
      <c r="D26" s="379"/>
      <c r="E26" s="379"/>
      <c r="F26" s="379"/>
      <c r="G26" s="379"/>
      <c r="H26" s="379"/>
      <c r="I26" s="379"/>
      <c r="J26" s="379"/>
      <c r="K26" s="379"/>
      <c r="L26" s="379"/>
      <c r="M26" s="379"/>
      <c r="N26" s="379"/>
      <c r="O26" s="379"/>
      <c r="P26" s="379"/>
      <c r="Q26" s="1"/>
      <c r="R26" s="1"/>
    </row>
    <row r="27" spans="1:20" ht="61.5" customHeight="1" x14ac:dyDescent="0.25">
      <c r="A27" s="109" t="s">
        <v>4</v>
      </c>
      <c r="B27" s="378" t="s">
        <v>8</v>
      </c>
      <c r="C27" s="378"/>
      <c r="D27" s="378"/>
      <c r="E27" s="378"/>
      <c r="F27" s="389" t="s">
        <v>25</v>
      </c>
      <c r="G27" s="390"/>
      <c r="H27" s="109" t="s">
        <v>24</v>
      </c>
      <c r="I27" s="378" t="s">
        <v>17</v>
      </c>
      <c r="J27" s="378"/>
      <c r="K27" s="378"/>
      <c r="L27" s="378" t="s">
        <v>11</v>
      </c>
      <c r="M27" s="378"/>
      <c r="N27" s="378" t="s">
        <v>12</v>
      </c>
      <c r="O27" s="378"/>
      <c r="P27" s="378"/>
      <c r="Q27" s="1"/>
      <c r="R27" s="1"/>
    </row>
    <row r="28" spans="1:20" ht="12.75" customHeight="1" x14ac:dyDescent="0.25">
      <c r="A28" s="65">
        <v>1</v>
      </c>
      <c r="B28" s="346">
        <v>2</v>
      </c>
      <c r="C28" s="346"/>
      <c r="D28" s="346"/>
      <c r="E28" s="346"/>
      <c r="F28" s="346">
        <v>3</v>
      </c>
      <c r="G28" s="346"/>
      <c r="H28" s="65">
        <v>4</v>
      </c>
      <c r="I28" s="346">
        <v>4</v>
      </c>
      <c r="J28" s="346"/>
      <c r="K28" s="346"/>
      <c r="L28" s="346">
        <v>5</v>
      </c>
      <c r="M28" s="346"/>
      <c r="N28" s="346">
        <v>6</v>
      </c>
      <c r="O28" s="346"/>
      <c r="P28" s="346"/>
      <c r="Q28" s="1"/>
      <c r="R28" s="312"/>
      <c r="S28" s="313"/>
      <c r="T28" s="313"/>
    </row>
    <row r="29" spans="1:20" ht="16.5" hidden="1" customHeight="1" x14ac:dyDescent="0.25">
      <c r="A29" s="113">
        <v>1</v>
      </c>
      <c r="B29" s="386"/>
      <c r="C29" s="387"/>
      <c r="D29" s="387"/>
      <c r="E29" s="388"/>
      <c r="F29" s="335"/>
      <c r="G29" s="336"/>
      <c r="H29" s="135"/>
      <c r="I29" s="350"/>
      <c r="J29" s="350"/>
      <c r="K29" s="350"/>
      <c r="L29" s="345"/>
      <c r="M29" s="345"/>
      <c r="N29" s="344"/>
      <c r="O29" s="344"/>
      <c r="P29" s="344"/>
      <c r="Q29" s="1"/>
      <c r="R29" s="1"/>
    </row>
    <row r="30" spans="1:20" ht="18" hidden="1" customHeight="1" x14ac:dyDescent="0.25">
      <c r="A30" s="113">
        <v>2</v>
      </c>
      <c r="B30" s="363"/>
      <c r="C30" s="363"/>
      <c r="D30" s="363"/>
      <c r="E30" s="363"/>
      <c r="F30" s="335"/>
      <c r="G30" s="336"/>
      <c r="H30" s="135"/>
      <c r="I30" s="350"/>
      <c r="J30" s="350"/>
      <c r="K30" s="350"/>
      <c r="L30" s="345"/>
      <c r="M30" s="345"/>
      <c r="N30" s="344"/>
      <c r="O30" s="344"/>
      <c r="P30" s="344"/>
      <c r="Q30" s="1"/>
      <c r="R30" s="1"/>
    </row>
    <row r="31" spans="1:20" ht="17.25" hidden="1" customHeight="1" x14ac:dyDescent="0.25">
      <c r="A31" s="113">
        <v>3</v>
      </c>
      <c r="B31" s="363"/>
      <c r="C31" s="363"/>
      <c r="D31" s="363"/>
      <c r="E31" s="363"/>
      <c r="F31" s="335"/>
      <c r="G31" s="336"/>
      <c r="H31" s="135"/>
      <c r="I31" s="350"/>
      <c r="J31" s="350"/>
      <c r="K31" s="350"/>
      <c r="L31" s="345"/>
      <c r="M31" s="345"/>
      <c r="N31" s="344"/>
      <c r="O31" s="344"/>
      <c r="P31" s="344"/>
      <c r="Q31" s="1"/>
      <c r="R31" s="1"/>
    </row>
    <row r="32" spans="1:20" ht="19.5" hidden="1" customHeight="1" x14ac:dyDescent="0.25">
      <c r="A32" s="113">
        <v>4</v>
      </c>
      <c r="B32" s="363"/>
      <c r="C32" s="363"/>
      <c r="D32" s="363"/>
      <c r="E32" s="363"/>
      <c r="F32" s="335"/>
      <c r="G32" s="336"/>
      <c r="H32" s="135"/>
      <c r="I32" s="350"/>
      <c r="J32" s="350"/>
      <c r="K32" s="350"/>
      <c r="L32" s="345"/>
      <c r="M32" s="345"/>
      <c r="N32" s="344"/>
      <c r="O32" s="344"/>
      <c r="P32" s="344"/>
      <c r="Q32" s="1"/>
      <c r="R32" s="1"/>
    </row>
    <row r="33" spans="1:18" ht="19.5" hidden="1" customHeight="1" x14ac:dyDescent="0.25">
      <c r="A33" s="113">
        <v>5</v>
      </c>
      <c r="B33" s="363"/>
      <c r="C33" s="363"/>
      <c r="D33" s="363"/>
      <c r="E33" s="363"/>
      <c r="F33" s="335"/>
      <c r="G33" s="336"/>
      <c r="H33" s="135"/>
      <c r="I33" s="350"/>
      <c r="J33" s="350"/>
      <c r="K33" s="350"/>
      <c r="L33" s="345"/>
      <c r="M33" s="345"/>
      <c r="N33" s="344"/>
      <c r="O33" s="344"/>
      <c r="P33" s="344"/>
      <c r="Q33" s="1"/>
      <c r="R33" s="1"/>
    </row>
    <row r="34" spans="1:18" ht="19.5" hidden="1" customHeight="1" x14ac:dyDescent="0.25">
      <c r="A34" s="113">
        <v>6</v>
      </c>
      <c r="B34" s="363"/>
      <c r="C34" s="363"/>
      <c r="D34" s="363"/>
      <c r="E34" s="363"/>
      <c r="F34" s="335"/>
      <c r="G34" s="336"/>
      <c r="H34" s="135"/>
      <c r="I34" s="350"/>
      <c r="J34" s="350"/>
      <c r="K34" s="350"/>
      <c r="L34" s="345"/>
      <c r="M34" s="345"/>
      <c r="N34" s="344"/>
      <c r="O34" s="344"/>
      <c r="P34" s="344"/>
      <c r="Q34" s="1"/>
      <c r="R34" s="1"/>
    </row>
    <row r="35" spans="1:18" ht="17.25" hidden="1" customHeight="1" x14ac:dyDescent="0.25">
      <c r="A35" s="113">
        <v>7</v>
      </c>
      <c r="B35" s="363"/>
      <c r="C35" s="363"/>
      <c r="D35" s="363"/>
      <c r="E35" s="363"/>
      <c r="F35" s="335"/>
      <c r="G35" s="336"/>
      <c r="H35" s="135"/>
      <c r="I35" s="347"/>
      <c r="J35" s="348"/>
      <c r="K35" s="349"/>
      <c r="L35" s="361"/>
      <c r="M35" s="362"/>
      <c r="N35" s="344"/>
      <c r="O35" s="344"/>
      <c r="P35" s="344"/>
      <c r="Q35" s="1"/>
      <c r="R35" s="1"/>
    </row>
    <row r="36" spans="1:18" ht="18" hidden="1" customHeight="1" x14ac:dyDescent="0.25">
      <c r="A36" s="113">
        <v>8</v>
      </c>
      <c r="B36" s="363"/>
      <c r="C36" s="363"/>
      <c r="D36" s="363"/>
      <c r="E36" s="363"/>
      <c r="F36" s="335"/>
      <c r="G36" s="336"/>
      <c r="H36" s="135"/>
      <c r="I36" s="350"/>
      <c r="J36" s="350"/>
      <c r="K36" s="350"/>
      <c r="L36" s="345"/>
      <c r="M36" s="345"/>
      <c r="N36" s="344"/>
      <c r="O36" s="344"/>
      <c r="P36" s="344"/>
      <c r="Q36" s="1"/>
      <c r="R36" s="1"/>
    </row>
    <row r="37" spans="1:18" ht="15.75" hidden="1" customHeight="1" x14ac:dyDescent="0.25">
      <c r="A37" s="113"/>
      <c r="B37" s="329"/>
      <c r="C37" s="332"/>
      <c r="D37" s="332"/>
      <c r="E37" s="333"/>
      <c r="F37" s="335"/>
      <c r="G37" s="336"/>
      <c r="H37" s="112"/>
      <c r="I37" s="327"/>
      <c r="J37" s="328"/>
      <c r="K37" s="339"/>
      <c r="L37" s="325"/>
      <c r="M37" s="326"/>
      <c r="N37" s="344"/>
      <c r="O37" s="344"/>
      <c r="P37" s="344"/>
      <c r="Q37" s="1"/>
      <c r="R37" s="1"/>
    </row>
    <row r="38" spans="1:18" ht="15" hidden="1" customHeight="1" x14ac:dyDescent="0.25">
      <c r="A38" s="113">
        <v>9</v>
      </c>
      <c r="B38" s="334"/>
      <c r="C38" s="334"/>
      <c r="D38" s="334"/>
      <c r="E38" s="334"/>
      <c r="F38" s="335"/>
      <c r="G38" s="336"/>
      <c r="H38" s="112"/>
      <c r="I38" s="327"/>
      <c r="J38" s="328"/>
      <c r="K38" s="339"/>
      <c r="L38" s="325"/>
      <c r="M38" s="326"/>
      <c r="N38" s="344"/>
      <c r="O38" s="344"/>
      <c r="P38" s="344"/>
      <c r="Q38" s="1"/>
      <c r="R38" s="1"/>
    </row>
    <row r="39" spans="1:18" ht="15" hidden="1" customHeight="1" x14ac:dyDescent="0.25">
      <c r="A39" s="113">
        <v>10</v>
      </c>
      <c r="B39" s="334"/>
      <c r="C39" s="334"/>
      <c r="D39" s="334"/>
      <c r="E39" s="334"/>
      <c r="F39" s="335"/>
      <c r="G39" s="336"/>
      <c r="H39" s="112"/>
      <c r="I39" s="327"/>
      <c r="J39" s="328"/>
      <c r="K39" s="339"/>
      <c r="L39" s="325"/>
      <c r="M39" s="326"/>
      <c r="N39" s="344"/>
      <c r="O39" s="344"/>
      <c r="P39" s="344"/>
    </row>
    <row r="40" spans="1:18" ht="15" hidden="1" customHeight="1" x14ac:dyDescent="0.25">
      <c r="A40" s="113">
        <v>11</v>
      </c>
      <c r="B40" s="329"/>
      <c r="C40" s="332"/>
      <c r="D40" s="332"/>
      <c r="E40" s="333"/>
      <c r="F40" s="335"/>
      <c r="G40" s="336"/>
      <c r="H40" s="112"/>
      <c r="I40" s="327"/>
      <c r="J40" s="328"/>
      <c r="K40" s="339"/>
      <c r="L40" s="325"/>
      <c r="M40" s="326"/>
      <c r="N40" s="344"/>
      <c r="O40" s="344"/>
      <c r="P40" s="344"/>
    </row>
    <row r="41" spans="1:18" ht="15" hidden="1" customHeight="1" x14ac:dyDescent="0.25">
      <c r="A41" s="113">
        <v>12</v>
      </c>
      <c r="B41" s="329"/>
      <c r="C41" s="332"/>
      <c r="D41" s="332"/>
      <c r="E41" s="333"/>
      <c r="F41" s="335"/>
      <c r="G41" s="336"/>
      <c r="H41" s="134"/>
      <c r="I41" s="327"/>
      <c r="J41" s="328"/>
      <c r="K41" s="133"/>
      <c r="L41" s="325"/>
      <c r="M41" s="326"/>
      <c r="N41" s="344"/>
      <c r="O41" s="344"/>
      <c r="P41" s="344"/>
    </row>
    <row r="42" spans="1:18" ht="15" hidden="1" customHeight="1" x14ac:dyDescent="0.25">
      <c r="A42" s="113">
        <v>13</v>
      </c>
      <c r="B42" s="329"/>
      <c r="C42" s="332"/>
      <c r="D42" s="332"/>
      <c r="E42" s="333"/>
      <c r="F42" s="335"/>
      <c r="G42" s="336"/>
      <c r="H42" s="112"/>
      <c r="I42" s="327"/>
      <c r="J42" s="328"/>
      <c r="K42" s="133"/>
      <c r="L42" s="325"/>
      <c r="M42" s="326"/>
      <c r="N42" s="344"/>
      <c r="O42" s="344"/>
      <c r="P42" s="344"/>
    </row>
    <row r="43" spans="1:18" ht="15" hidden="1" customHeight="1" x14ac:dyDescent="0.25">
      <c r="A43" s="113">
        <v>14</v>
      </c>
      <c r="B43" s="329"/>
      <c r="C43" s="332"/>
      <c r="D43" s="332"/>
      <c r="E43" s="333"/>
      <c r="F43" s="335"/>
      <c r="G43" s="336"/>
      <c r="H43" s="112"/>
      <c r="I43" s="327"/>
      <c r="J43" s="328"/>
      <c r="K43" s="133"/>
      <c r="L43" s="325"/>
      <c r="M43" s="326"/>
      <c r="N43" s="344"/>
      <c r="O43" s="344"/>
      <c r="P43" s="344"/>
    </row>
    <row r="44" spans="1:18" ht="15" hidden="1" customHeight="1" x14ac:dyDescent="0.25">
      <c r="A44" s="113">
        <v>15</v>
      </c>
      <c r="B44" s="329"/>
      <c r="C44" s="332"/>
      <c r="D44" s="332"/>
      <c r="E44" s="333"/>
      <c r="F44" s="335"/>
      <c r="G44" s="336"/>
      <c r="H44" s="112"/>
      <c r="I44" s="327"/>
      <c r="J44" s="328"/>
      <c r="K44" s="133"/>
      <c r="L44" s="325"/>
      <c r="M44" s="326"/>
      <c r="N44" s="344"/>
      <c r="O44" s="344"/>
      <c r="P44" s="344"/>
    </row>
    <row r="45" spans="1:18" ht="15" hidden="1" customHeight="1" x14ac:dyDescent="0.25">
      <c r="A45" s="113">
        <v>16</v>
      </c>
      <c r="B45" s="329"/>
      <c r="C45" s="332"/>
      <c r="D45" s="332"/>
      <c r="E45" s="333"/>
      <c r="F45" s="335"/>
      <c r="G45" s="336"/>
      <c r="H45" s="112"/>
      <c r="I45" s="327"/>
      <c r="J45" s="328"/>
      <c r="K45" s="133"/>
      <c r="L45" s="325"/>
      <c r="M45" s="326"/>
      <c r="N45" s="344"/>
      <c r="O45" s="344"/>
      <c r="P45" s="344"/>
    </row>
    <row r="46" spans="1:18" ht="15" hidden="1" customHeight="1" x14ac:dyDescent="0.25">
      <c r="A46" s="113">
        <v>17</v>
      </c>
      <c r="B46" s="329"/>
      <c r="C46" s="332"/>
      <c r="D46" s="332"/>
      <c r="E46" s="333"/>
      <c r="F46" s="335"/>
      <c r="G46" s="336"/>
      <c r="H46" s="112"/>
      <c r="I46" s="327"/>
      <c r="J46" s="328"/>
      <c r="K46" s="133"/>
      <c r="L46" s="325"/>
      <c r="M46" s="326"/>
      <c r="N46" s="344"/>
      <c r="O46" s="344"/>
      <c r="P46" s="344"/>
    </row>
    <row r="47" spans="1:18" ht="15" hidden="1" customHeight="1" x14ac:dyDescent="0.25">
      <c r="A47" s="113">
        <v>18</v>
      </c>
      <c r="B47" s="329"/>
      <c r="C47" s="332"/>
      <c r="D47" s="332"/>
      <c r="E47" s="333"/>
      <c r="F47" s="335"/>
      <c r="G47" s="336"/>
      <c r="H47" s="112"/>
      <c r="I47" s="327"/>
      <c r="J47" s="328"/>
      <c r="K47" s="133"/>
      <c r="L47" s="325"/>
      <c r="M47" s="326"/>
      <c r="N47" s="344"/>
      <c r="O47" s="344"/>
      <c r="P47" s="344"/>
    </row>
    <row r="48" spans="1:18" ht="15" hidden="1" customHeight="1" x14ac:dyDescent="0.25">
      <c r="A48" s="113">
        <v>19</v>
      </c>
      <c r="B48" s="329"/>
      <c r="C48" s="332"/>
      <c r="D48" s="332"/>
      <c r="E48" s="333"/>
      <c r="F48" s="335"/>
      <c r="G48" s="336"/>
      <c r="H48" s="112"/>
      <c r="I48" s="327"/>
      <c r="J48" s="328"/>
      <c r="K48" s="133"/>
      <c r="L48" s="325"/>
      <c r="M48" s="326"/>
      <c r="N48" s="344"/>
      <c r="O48" s="344"/>
      <c r="P48" s="344"/>
    </row>
    <row r="49" spans="1:16" ht="15" hidden="1" customHeight="1" x14ac:dyDescent="0.25">
      <c r="A49" s="113">
        <v>20</v>
      </c>
      <c r="B49" s="329"/>
      <c r="C49" s="332"/>
      <c r="D49" s="332"/>
      <c r="E49" s="333"/>
      <c r="F49" s="335"/>
      <c r="G49" s="336"/>
      <c r="H49" s="112"/>
      <c r="I49" s="327"/>
      <c r="J49" s="328"/>
      <c r="K49" s="133"/>
      <c r="L49" s="325"/>
      <c r="M49" s="326"/>
      <c r="N49" s="344"/>
      <c r="O49" s="344"/>
      <c r="P49" s="344"/>
    </row>
    <row r="50" spans="1:16" ht="15" hidden="1" customHeight="1" x14ac:dyDescent="0.25">
      <c r="A50" s="113">
        <v>21</v>
      </c>
      <c r="B50" s="334"/>
      <c r="C50" s="334"/>
      <c r="D50" s="334"/>
      <c r="E50" s="334"/>
      <c r="F50" s="335"/>
      <c r="G50" s="336"/>
      <c r="H50" s="112"/>
      <c r="I50" s="413"/>
      <c r="J50" s="413"/>
      <c r="K50" s="413"/>
      <c r="L50" s="412"/>
      <c r="M50" s="412"/>
      <c r="N50" s="344"/>
      <c r="O50" s="344"/>
      <c r="P50" s="344"/>
    </row>
    <row r="51" spans="1:16" ht="15" hidden="1" customHeight="1" x14ac:dyDescent="0.25">
      <c r="A51" s="113">
        <v>1</v>
      </c>
      <c r="B51" s="329"/>
      <c r="C51" s="330"/>
      <c r="D51" s="330"/>
      <c r="E51" s="331"/>
      <c r="F51" s="337"/>
      <c r="G51" s="338"/>
      <c r="H51" s="112"/>
      <c r="I51" s="327"/>
      <c r="J51" s="422"/>
      <c r="K51" s="133"/>
      <c r="L51" s="325"/>
      <c r="M51" s="405"/>
      <c r="N51" s="402">
        <f t="shared" ref="N51:N70" si="0">L51</f>
        <v>0</v>
      </c>
      <c r="O51" s="403"/>
      <c r="P51" s="404"/>
    </row>
    <row r="52" spans="1:16" ht="15" hidden="1" customHeight="1" x14ac:dyDescent="0.25">
      <c r="A52" s="113">
        <v>2</v>
      </c>
      <c r="B52" s="329"/>
      <c r="C52" s="330"/>
      <c r="D52" s="330"/>
      <c r="E52" s="331"/>
      <c r="F52" s="337"/>
      <c r="G52" s="338"/>
      <c r="H52" s="112"/>
      <c r="I52" s="327"/>
      <c r="J52" s="422"/>
      <c r="K52" s="133"/>
      <c r="L52" s="325"/>
      <c r="M52" s="405"/>
      <c r="N52" s="402">
        <f t="shared" si="0"/>
        <v>0</v>
      </c>
      <c r="O52" s="403"/>
      <c r="P52" s="404"/>
    </row>
    <row r="53" spans="1:16" ht="15" hidden="1" customHeight="1" x14ac:dyDescent="0.25">
      <c r="A53" s="113">
        <v>3</v>
      </c>
      <c r="B53" s="329"/>
      <c r="C53" s="330"/>
      <c r="D53" s="330"/>
      <c r="E53" s="331"/>
      <c r="F53" s="337"/>
      <c r="G53" s="338"/>
      <c r="H53" s="112"/>
      <c r="I53" s="327"/>
      <c r="J53" s="422"/>
      <c r="K53" s="133"/>
      <c r="L53" s="325"/>
      <c r="M53" s="405"/>
      <c r="N53" s="402">
        <f t="shared" si="0"/>
        <v>0</v>
      </c>
      <c r="O53" s="403"/>
      <c r="P53" s="404"/>
    </row>
    <row r="54" spans="1:16" ht="15" hidden="1" customHeight="1" x14ac:dyDescent="0.25">
      <c r="A54" s="113">
        <v>4</v>
      </c>
      <c r="B54" s="329"/>
      <c r="C54" s="330"/>
      <c r="D54" s="330"/>
      <c r="E54" s="331"/>
      <c r="F54" s="337"/>
      <c r="G54" s="338"/>
      <c r="H54" s="112"/>
      <c r="I54" s="327"/>
      <c r="J54" s="422"/>
      <c r="K54" s="133"/>
      <c r="L54" s="325"/>
      <c r="M54" s="405"/>
      <c r="N54" s="402">
        <f t="shared" si="0"/>
        <v>0</v>
      </c>
      <c r="O54" s="403"/>
      <c r="P54" s="404"/>
    </row>
    <row r="55" spans="1:16" ht="15" hidden="1" customHeight="1" x14ac:dyDescent="0.25">
      <c r="A55" s="113">
        <v>5</v>
      </c>
      <c r="B55" s="329"/>
      <c r="C55" s="330"/>
      <c r="D55" s="330"/>
      <c r="E55" s="331"/>
      <c r="F55" s="337"/>
      <c r="G55" s="338"/>
      <c r="H55" s="112"/>
      <c r="I55" s="327"/>
      <c r="J55" s="422"/>
      <c r="K55" s="133"/>
      <c r="L55" s="325"/>
      <c r="M55" s="405"/>
      <c r="N55" s="402">
        <f t="shared" si="0"/>
        <v>0</v>
      </c>
      <c r="O55" s="403"/>
      <c r="P55" s="404"/>
    </row>
    <row r="56" spans="1:16" ht="15" hidden="1" customHeight="1" x14ac:dyDescent="0.25">
      <c r="A56" s="113">
        <v>6</v>
      </c>
      <c r="B56" s="329"/>
      <c r="C56" s="416"/>
      <c r="D56" s="416"/>
      <c r="E56" s="417"/>
      <c r="F56" s="337"/>
      <c r="G56" s="338"/>
      <c r="H56" s="112"/>
      <c r="I56" s="327"/>
      <c r="J56" s="411"/>
      <c r="K56" s="133"/>
      <c r="L56" s="325"/>
      <c r="M56" s="418"/>
      <c r="N56" s="402">
        <f t="shared" si="0"/>
        <v>0</v>
      </c>
      <c r="O56" s="416"/>
      <c r="P56" s="417"/>
    </row>
    <row r="57" spans="1:16" ht="15" hidden="1" customHeight="1" x14ac:dyDescent="0.25">
      <c r="A57" s="113">
        <v>7</v>
      </c>
      <c r="B57" s="329"/>
      <c r="C57" s="416"/>
      <c r="D57" s="416"/>
      <c r="E57" s="417"/>
      <c r="F57" s="337"/>
      <c r="G57" s="338"/>
      <c r="H57" s="112"/>
      <c r="I57" s="327"/>
      <c r="J57" s="411"/>
      <c r="K57" s="133"/>
      <c r="L57" s="325"/>
      <c r="M57" s="418"/>
      <c r="N57" s="402">
        <f t="shared" si="0"/>
        <v>0</v>
      </c>
      <c r="O57" s="416"/>
      <c r="P57" s="417"/>
    </row>
    <row r="58" spans="1:16" ht="15" hidden="1" customHeight="1" x14ac:dyDescent="0.25">
      <c r="A58" s="113">
        <v>8</v>
      </c>
      <c r="B58" s="329"/>
      <c r="C58" s="332"/>
      <c r="D58" s="332"/>
      <c r="E58" s="333"/>
      <c r="F58" s="337"/>
      <c r="G58" s="340"/>
      <c r="H58" s="112"/>
      <c r="I58" s="327"/>
      <c r="J58" s="328"/>
      <c r="K58" s="133"/>
      <c r="L58" s="325"/>
      <c r="M58" s="326"/>
      <c r="N58" s="402">
        <f t="shared" si="0"/>
        <v>0</v>
      </c>
      <c r="O58" s="403"/>
      <c r="P58" s="404"/>
    </row>
    <row r="59" spans="1:16" ht="15" hidden="1" customHeight="1" x14ac:dyDescent="0.25">
      <c r="A59" s="113">
        <v>9</v>
      </c>
      <c r="B59" s="329"/>
      <c r="C59" s="332"/>
      <c r="D59" s="332"/>
      <c r="E59" s="333"/>
      <c r="F59" s="337"/>
      <c r="G59" s="340"/>
      <c r="H59" s="112"/>
      <c r="I59" s="327"/>
      <c r="J59" s="328"/>
      <c r="K59" s="133"/>
      <c r="L59" s="325"/>
      <c r="M59" s="326"/>
      <c r="N59" s="402">
        <f t="shared" si="0"/>
        <v>0</v>
      </c>
      <c r="O59" s="403"/>
      <c r="P59" s="404"/>
    </row>
    <row r="60" spans="1:16" ht="15" hidden="1" customHeight="1" x14ac:dyDescent="0.25">
      <c r="A60" s="113">
        <v>10</v>
      </c>
      <c r="B60" s="329"/>
      <c r="C60" s="332"/>
      <c r="D60" s="332"/>
      <c r="E60" s="333"/>
      <c r="F60" s="337"/>
      <c r="G60" s="340"/>
      <c r="H60" s="112"/>
      <c r="I60" s="327"/>
      <c r="J60" s="328"/>
      <c r="K60" s="133"/>
      <c r="L60" s="325"/>
      <c r="M60" s="326"/>
      <c r="N60" s="402">
        <f t="shared" si="0"/>
        <v>0</v>
      </c>
      <c r="O60" s="403"/>
      <c r="P60" s="404"/>
    </row>
    <row r="61" spans="1:16" ht="15" hidden="1" customHeight="1" x14ac:dyDescent="0.25">
      <c r="A61" s="113">
        <v>11</v>
      </c>
      <c r="B61" s="329"/>
      <c r="C61" s="332"/>
      <c r="D61" s="332"/>
      <c r="E61" s="333"/>
      <c r="F61" s="337"/>
      <c r="G61" s="340"/>
      <c r="H61" s="112"/>
      <c r="I61" s="327"/>
      <c r="J61" s="328"/>
      <c r="K61" s="133"/>
      <c r="L61" s="325"/>
      <c r="M61" s="326"/>
      <c r="N61" s="402">
        <f t="shared" si="0"/>
        <v>0</v>
      </c>
      <c r="O61" s="403"/>
      <c r="P61" s="404"/>
    </row>
    <row r="62" spans="1:16" ht="15" hidden="1" customHeight="1" x14ac:dyDescent="0.25">
      <c r="A62" s="113">
        <v>12</v>
      </c>
      <c r="B62" s="329"/>
      <c r="C62" s="332"/>
      <c r="D62" s="332"/>
      <c r="E62" s="333"/>
      <c r="F62" s="337"/>
      <c r="G62" s="340"/>
      <c r="H62" s="112"/>
      <c r="I62" s="327"/>
      <c r="J62" s="328"/>
      <c r="K62" s="133"/>
      <c r="L62" s="325"/>
      <c r="M62" s="326"/>
      <c r="N62" s="402">
        <f t="shared" si="0"/>
        <v>0</v>
      </c>
      <c r="O62" s="403"/>
      <c r="P62" s="404"/>
    </row>
    <row r="63" spans="1:16" ht="15" hidden="1" customHeight="1" x14ac:dyDescent="0.25">
      <c r="A63" s="113">
        <v>13</v>
      </c>
      <c r="B63" s="329"/>
      <c r="C63" s="332"/>
      <c r="D63" s="332"/>
      <c r="E63" s="333"/>
      <c r="F63" s="337"/>
      <c r="G63" s="340"/>
      <c r="H63" s="112"/>
      <c r="I63" s="327"/>
      <c r="J63" s="328"/>
      <c r="K63" s="133"/>
      <c r="L63" s="325"/>
      <c r="M63" s="326"/>
      <c r="N63" s="402">
        <f t="shared" si="0"/>
        <v>0</v>
      </c>
      <c r="O63" s="403"/>
      <c r="P63" s="404"/>
    </row>
    <row r="64" spans="1:16" ht="15" hidden="1" customHeight="1" x14ac:dyDescent="0.25">
      <c r="A64" s="113">
        <v>14</v>
      </c>
      <c r="B64" s="329"/>
      <c r="C64" s="332"/>
      <c r="D64" s="332"/>
      <c r="E64" s="333"/>
      <c r="F64" s="337"/>
      <c r="G64" s="340"/>
      <c r="H64" s="112"/>
      <c r="I64" s="327"/>
      <c r="J64" s="328"/>
      <c r="K64" s="133"/>
      <c r="L64" s="325"/>
      <c r="M64" s="326"/>
      <c r="N64" s="402">
        <f t="shared" si="0"/>
        <v>0</v>
      </c>
      <c r="O64" s="403"/>
      <c r="P64" s="404"/>
    </row>
    <row r="65" spans="1:16" ht="15" hidden="1" customHeight="1" x14ac:dyDescent="0.25">
      <c r="A65" s="113">
        <v>15</v>
      </c>
      <c r="B65" s="329"/>
      <c r="C65" s="332"/>
      <c r="D65" s="332"/>
      <c r="E65" s="333"/>
      <c r="F65" s="337"/>
      <c r="G65" s="340"/>
      <c r="H65" s="112"/>
      <c r="I65" s="327"/>
      <c r="J65" s="328"/>
      <c r="K65" s="133"/>
      <c r="L65" s="325"/>
      <c r="M65" s="326"/>
      <c r="N65" s="402">
        <f t="shared" si="0"/>
        <v>0</v>
      </c>
      <c r="O65" s="403"/>
      <c r="P65" s="404"/>
    </row>
    <row r="66" spans="1:16" ht="15" hidden="1" customHeight="1" x14ac:dyDescent="0.25">
      <c r="A66" s="113">
        <v>16</v>
      </c>
      <c r="B66" s="329"/>
      <c r="C66" s="332"/>
      <c r="D66" s="332"/>
      <c r="E66" s="333"/>
      <c r="F66" s="337"/>
      <c r="G66" s="340"/>
      <c r="H66" s="112"/>
      <c r="I66" s="327"/>
      <c r="J66" s="328"/>
      <c r="K66" s="133"/>
      <c r="L66" s="325"/>
      <c r="M66" s="326"/>
      <c r="N66" s="402">
        <f t="shared" si="0"/>
        <v>0</v>
      </c>
      <c r="O66" s="403"/>
      <c r="P66" s="404"/>
    </row>
    <row r="67" spans="1:16" ht="15" hidden="1" customHeight="1" x14ac:dyDescent="0.25">
      <c r="A67" s="113">
        <v>17</v>
      </c>
      <c r="B67" s="329"/>
      <c r="C67" s="332"/>
      <c r="D67" s="332"/>
      <c r="E67" s="333"/>
      <c r="F67" s="337"/>
      <c r="G67" s="340"/>
      <c r="H67" s="112"/>
      <c r="I67" s="327"/>
      <c r="J67" s="328"/>
      <c r="K67" s="133"/>
      <c r="L67" s="325"/>
      <c r="M67" s="326"/>
      <c r="N67" s="402">
        <f t="shared" si="0"/>
        <v>0</v>
      </c>
      <c r="O67" s="403"/>
      <c r="P67" s="404"/>
    </row>
    <row r="68" spans="1:16" ht="15" hidden="1" customHeight="1" x14ac:dyDescent="0.25">
      <c r="A68" s="113">
        <v>18</v>
      </c>
      <c r="B68" s="329"/>
      <c r="C68" s="332"/>
      <c r="D68" s="332"/>
      <c r="E68" s="333"/>
      <c r="F68" s="337"/>
      <c r="G68" s="340"/>
      <c r="H68" s="112"/>
      <c r="I68" s="327"/>
      <c r="J68" s="328"/>
      <c r="K68" s="133"/>
      <c r="L68" s="325"/>
      <c r="M68" s="326"/>
      <c r="N68" s="402">
        <f t="shared" si="0"/>
        <v>0</v>
      </c>
      <c r="O68" s="403"/>
      <c r="P68" s="404"/>
    </row>
    <row r="69" spans="1:16" ht="15" hidden="1" customHeight="1" x14ac:dyDescent="0.25">
      <c r="A69" s="113">
        <v>19</v>
      </c>
      <c r="B69" s="329"/>
      <c r="C69" s="332"/>
      <c r="D69" s="332"/>
      <c r="E69" s="333"/>
      <c r="F69" s="337"/>
      <c r="G69" s="340"/>
      <c r="H69" s="112"/>
      <c r="I69" s="327"/>
      <c r="J69" s="328"/>
      <c r="K69" s="133"/>
      <c r="L69" s="325"/>
      <c r="M69" s="326"/>
      <c r="N69" s="402">
        <f t="shared" si="0"/>
        <v>0</v>
      </c>
      <c r="O69" s="403"/>
      <c r="P69" s="404"/>
    </row>
    <row r="70" spans="1:16" ht="15" hidden="1" customHeight="1" x14ac:dyDescent="0.25">
      <c r="A70" s="113">
        <v>20</v>
      </c>
      <c r="B70" s="329"/>
      <c r="C70" s="332"/>
      <c r="D70" s="332"/>
      <c r="E70" s="333"/>
      <c r="F70" s="337"/>
      <c r="G70" s="340"/>
      <c r="H70" s="112"/>
      <c r="I70" s="327"/>
      <c r="J70" s="328"/>
      <c r="K70" s="133"/>
      <c r="L70" s="325"/>
      <c r="M70" s="326"/>
      <c r="N70" s="402">
        <f t="shared" si="0"/>
        <v>0</v>
      </c>
      <c r="O70" s="403"/>
      <c r="P70" s="404"/>
    </row>
    <row r="71" spans="1:16" ht="26.25" customHeight="1" x14ac:dyDescent="0.25">
      <c r="A71" s="113">
        <v>1</v>
      </c>
      <c r="B71" s="434" t="s">
        <v>450</v>
      </c>
      <c r="C71" s="435"/>
      <c r="D71" s="435"/>
      <c r="E71" s="436"/>
      <c r="F71" s="337">
        <v>6241224</v>
      </c>
      <c r="G71" s="340"/>
      <c r="H71" s="110">
        <v>3</v>
      </c>
      <c r="I71" s="327">
        <v>2</v>
      </c>
      <c r="J71" s="328"/>
      <c r="K71" s="133"/>
      <c r="L71" s="414">
        <v>196.38</v>
      </c>
      <c r="M71" s="415"/>
      <c r="N71" s="402">
        <f>L71</f>
        <v>196.38</v>
      </c>
      <c r="O71" s="403"/>
      <c r="P71" s="404"/>
    </row>
    <row r="72" spans="1:16" ht="15" hidden="1" customHeight="1" x14ac:dyDescent="0.25">
      <c r="A72" s="113">
        <v>2</v>
      </c>
      <c r="B72" s="329"/>
      <c r="C72" s="332"/>
      <c r="D72" s="332"/>
      <c r="E72" s="333"/>
      <c r="F72" s="337">
        <v>7241225</v>
      </c>
      <c r="G72" s="340"/>
      <c r="H72" s="110">
        <v>12</v>
      </c>
      <c r="I72" s="327"/>
      <c r="J72" s="328"/>
      <c r="K72" s="133"/>
      <c r="L72" s="414"/>
      <c r="M72" s="415"/>
      <c r="N72" s="402">
        <f t="shared" ref="N72:N74" si="1">L72</f>
        <v>0</v>
      </c>
      <c r="O72" s="403"/>
      <c r="P72" s="404"/>
    </row>
    <row r="73" spans="1:16" ht="28.5" customHeight="1" x14ac:dyDescent="0.25">
      <c r="A73" s="113">
        <v>2</v>
      </c>
      <c r="B73" s="457" t="s">
        <v>451</v>
      </c>
      <c r="C73" s="458"/>
      <c r="D73" s="458"/>
      <c r="E73" s="459"/>
      <c r="F73" s="337">
        <v>6241224</v>
      </c>
      <c r="G73" s="340"/>
      <c r="H73" s="110">
        <v>3</v>
      </c>
      <c r="I73" s="327">
        <v>10</v>
      </c>
      <c r="J73" s="328"/>
      <c r="K73" s="133"/>
      <c r="L73" s="414">
        <v>1690</v>
      </c>
      <c r="M73" s="415"/>
      <c r="N73" s="402">
        <f t="shared" si="1"/>
        <v>1690</v>
      </c>
      <c r="O73" s="403"/>
      <c r="P73" s="404"/>
    </row>
    <row r="74" spans="1:16" ht="33" customHeight="1" x14ac:dyDescent="0.25">
      <c r="A74" s="113">
        <v>3</v>
      </c>
      <c r="B74" s="457" t="s">
        <v>452</v>
      </c>
      <c r="C74" s="458"/>
      <c r="D74" s="458"/>
      <c r="E74" s="459"/>
      <c r="F74" s="337">
        <v>6241224</v>
      </c>
      <c r="G74" s="340"/>
      <c r="H74" s="110">
        <v>3</v>
      </c>
      <c r="I74" s="327">
        <v>4</v>
      </c>
      <c r="J74" s="328"/>
      <c r="K74" s="133"/>
      <c r="L74" s="414">
        <v>44.4</v>
      </c>
      <c r="M74" s="415"/>
      <c r="N74" s="402">
        <f t="shared" si="1"/>
        <v>44.4</v>
      </c>
      <c r="O74" s="403"/>
      <c r="P74" s="404"/>
    </row>
    <row r="75" spans="1:16" ht="15" hidden="1" customHeight="1" x14ac:dyDescent="0.25">
      <c r="A75" s="113">
        <v>5</v>
      </c>
      <c r="B75" s="468" t="s">
        <v>442</v>
      </c>
      <c r="C75" s="469"/>
      <c r="D75" s="469"/>
      <c r="E75" s="470"/>
      <c r="F75" s="337">
        <v>6241224</v>
      </c>
      <c r="G75" s="340"/>
      <c r="H75" s="110">
        <v>12</v>
      </c>
      <c r="I75" s="327">
        <v>2000</v>
      </c>
      <c r="J75" s="328"/>
      <c r="K75" s="133"/>
      <c r="L75" s="325"/>
      <c r="M75" s="326"/>
      <c r="N75" s="402">
        <f t="shared" ref="N75:N108" si="2">L75</f>
        <v>0</v>
      </c>
      <c r="O75" s="403"/>
      <c r="P75" s="404"/>
    </row>
    <row r="76" spans="1:16" ht="29.25" hidden="1" customHeight="1" x14ac:dyDescent="0.25">
      <c r="A76" s="113">
        <v>6</v>
      </c>
      <c r="B76" s="473"/>
      <c r="C76" s="474"/>
      <c r="D76" s="474"/>
      <c r="E76" s="475"/>
      <c r="F76" s="337">
        <v>6241224</v>
      </c>
      <c r="G76" s="340"/>
      <c r="H76" s="110">
        <v>12</v>
      </c>
      <c r="I76" s="327"/>
      <c r="J76" s="328"/>
      <c r="K76" s="133"/>
      <c r="L76" s="325"/>
      <c r="M76" s="326"/>
      <c r="N76" s="402">
        <f t="shared" si="2"/>
        <v>0</v>
      </c>
      <c r="O76" s="403"/>
      <c r="P76" s="404"/>
    </row>
    <row r="77" spans="1:16" ht="13.5" hidden="1" customHeight="1" x14ac:dyDescent="0.25">
      <c r="A77" s="113">
        <v>7</v>
      </c>
      <c r="B77" s="431"/>
      <c r="C77" s="432"/>
      <c r="D77" s="432"/>
      <c r="E77" s="433"/>
      <c r="F77" s="337">
        <v>6241224</v>
      </c>
      <c r="G77" s="340"/>
      <c r="H77" s="110">
        <v>12</v>
      </c>
      <c r="I77" s="327"/>
      <c r="J77" s="328"/>
      <c r="K77" s="133"/>
      <c r="L77" s="325"/>
      <c r="M77" s="326"/>
      <c r="N77" s="402">
        <f t="shared" si="2"/>
        <v>0</v>
      </c>
      <c r="O77" s="403"/>
      <c r="P77" s="404"/>
    </row>
    <row r="78" spans="1:16" ht="30" customHeight="1" x14ac:dyDescent="0.25">
      <c r="A78" s="113">
        <v>4</v>
      </c>
      <c r="B78" s="425" t="s">
        <v>496</v>
      </c>
      <c r="C78" s="426"/>
      <c r="D78" s="426"/>
      <c r="E78" s="427"/>
      <c r="F78" s="337">
        <v>6241224</v>
      </c>
      <c r="G78" s="340"/>
      <c r="H78" s="110">
        <v>3</v>
      </c>
      <c r="I78" s="327">
        <v>98</v>
      </c>
      <c r="J78" s="328"/>
      <c r="K78" s="133"/>
      <c r="L78" s="414">
        <v>1270.6400000000001</v>
      </c>
      <c r="M78" s="415"/>
      <c r="N78" s="402">
        <f t="shared" si="2"/>
        <v>1270.6400000000001</v>
      </c>
      <c r="O78" s="403"/>
      <c r="P78" s="404"/>
    </row>
    <row r="79" spans="1:16" ht="28.5" hidden="1" customHeight="1" x14ac:dyDescent="0.25">
      <c r="A79" s="113">
        <v>9</v>
      </c>
      <c r="B79" s="431"/>
      <c r="C79" s="432"/>
      <c r="D79" s="432"/>
      <c r="E79" s="433"/>
      <c r="F79" s="337">
        <v>6241224</v>
      </c>
      <c r="G79" s="340"/>
      <c r="H79" s="110">
        <v>12</v>
      </c>
      <c r="I79" s="327"/>
      <c r="J79" s="328"/>
      <c r="K79" s="133"/>
      <c r="L79" s="325"/>
      <c r="M79" s="326"/>
      <c r="N79" s="402">
        <f t="shared" si="2"/>
        <v>0</v>
      </c>
      <c r="O79" s="403"/>
      <c r="P79" s="404"/>
    </row>
    <row r="80" spans="1:16" ht="24.75" hidden="1" customHeight="1" x14ac:dyDescent="0.25">
      <c r="A80" s="113">
        <v>10</v>
      </c>
      <c r="B80" s="428"/>
      <c r="C80" s="429"/>
      <c r="D80" s="429"/>
      <c r="E80" s="430"/>
      <c r="F80" s="337">
        <v>6241224</v>
      </c>
      <c r="G80" s="340"/>
      <c r="H80" s="110">
        <v>12</v>
      </c>
      <c r="I80" s="407"/>
      <c r="J80" s="408"/>
      <c r="K80" s="130"/>
      <c r="L80" s="409"/>
      <c r="M80" s="410"/>
      <c r="N80" s="402">
        <f t="shared" si="2"/>
        <v>0</v>
      </c>
      <c r="O80" s="403"/>
      <c r="P80" s="404"/>
    </row>
    <row r="81" spans="1:17" ht="27" hidden="1" customHeight="1" x14ac:dyDescent="0.25">
      <c r="A81" s="113">
        <v>11</v>
      </c>
      <c r="B81" s="428"/>
      <c r="C81" s="429"/>
      <c r="D81" s="429"/>
      <c r="E81" s="430"/>
      <c r="F81" s="337">
        <v>6241224</v>
      </c>
      <c r="G81" s="340"/>
      <c r="H81" s="110">
        <v>12</v>
      </c>
      <c r="I81" s="407"/>
      <c r="J81" s="408"/>
      <c r="K81" s="130"/>
      <c r="L81" s="409"/>
      <c r="M81" s="410"/>
      <c r="N81" s="402">
        <f t="shared" si="2"/>
        <v>0</v>
      </c>
      <c r="O81" s="403"/>
      <c r="P81" s="404"/>
    </row>
    <row r="82" spans="1:17" ht="15" hidden="1" customHeight="1" x14ac:dyDescent="0.25">
      <c r="A82" s="113">
        <v>12</v>
      </c>
      <c r="B82" s="428"/>
      <c r="C82" s="429"/>
      <c r="D82" s="429"/>
      <c r="E82" s="430"/>
      <c r="F82" s="337">
        <v>6241224</v>
      </c>
      <c r="G82" s="340"/>
      <c r="H82" s="110">
        <v>12</v>
      </c>
      <c r="I82" s="407"/>
      <c r="J82" s="408"/>
      <c r="K82" s="130"/>
      <c r="L82" s="409"/>
      <c r="M82" s="410"/>
      <c r="N82" s="402">
        <f t="shared" si="2"/>
        <v>0</v>
      </c>
      <c r="O82" s="403"/>
      <c r="P82" s="404"/>
    </row>
    <row r="83" spans="1:17" ht="15" hidden="1" customHeight="1" x14ac:dyDescent="0.25">
      <c r="A83" s="113">
        <v>13</v>
      </c>
      <c r="B83" s="428"/>
      <c r="C83" s="429"/>
      <c r="D83" s="429"/>
      <c r="E83" s="430"/>
      <c r="F83" s="337">
        <v>6241224</v>
      </c>
      <c r="G83" s="340"/>
      <c r="H83" s="110">
        <v>12</v>
      </c>
      <c r="I83" s="407"/>
      <c r="J83" s="408"/>
      <c r="K83" s="130"/>
      <c r="L83" s="409"/>
      <c r="M83" s="410"/>
      <c r="N83" s="402">
        <f t="shared" si="2"/>
        <v>0</v>
      </c>
      <c r="O83" s="403"/>
      <c r="P83" s="404"/>
    </row>
    <row r="84" spans="1:17" ht="15" hidden="1" customHeight="1" x14ac:dyDescent="0.25">
      <c r="A84" s="113">
        <v>14</v>
      </c>
      <c r="B84" s="428"/>
      <c r="C84" s="429"/>
      <c r="D84" s="429"/>
      <c r="E84" s="430"/>
      <c r="F84" s="337">
        <v>6241224</v>
      </c>
      <c r="G84" s="340"/>
      <c r="H84" s="110">
        <v>12</v>
      </c>
      <c r="I84" s="407"/>
      <c r="J84" s="408"/>
      <c r="K84" s="130"/>
      <c r="L84" s="409"/>
      <c r="M84" s="410"/>
      <c r="N84" s="402">
        <f t="shared" si="2"/>
        <v>0</v>
      </c>
      <c r="O84" s="403"/>
      <c r="P84" s="404"/>
    </row>
    <row r="85" spans="1:17" ht="15" hidden="1" customHeight="1" x14ac:dyDescent="0.25">
      <c r="A85" s="113">
        <v>15</v>
      </c>
      <c r="B85" s="428"/>
      <c r="C85" s="429"/>
      <c r="D85" s="429"/>
      <c r="E85" s="430"/>
      <c r="F85" s="337">
        <v>6241224</v>
      </c>
      <c r="G85" s="340"/>
      <c r="H85" s="110">
        <v>12</v>
      </c>
      <c r="I85" s="407"/>
      <c r="J85" s="408"/>
      <c r="K85" s="130"/>
      <c r="L85" s="409"/>
      <c r="M85" s="410"/>
      <c r="N85" s="402">
        <f t="shared" si="2"/>
        <v>0</v>
      </c>
      <c r="O85" s="403"/>
      <c r="P85" s="404"/>
    </row>
    <row r="86" spans="1:17" ht="15" hidden="1" customHeight="1" x14ac:dyDescent="0.25">
      <c r="A86" s="113">
        <v>16</v>
      </c>
      <c r="B86" s="428"/>
      <c r="C86" s="429"/>
      <c r="D86" s="429"/>
      <c r="E86" s="430"/>
      <c r="F86" s="337">
        <v>6241224</v>
      </c>
      <c r="G86" s="340"/>
      <c r="H86" s="110">
        <v>12</v>
      </c>
      <c r="I86" s="407"/>
      <c r="J86" s="408"/>
      <c r="K86" s="130"/>
      <c r="L86" s="409"/>
      <c r="M86" s="410"/>
      <c r="N86" s="402">
        <f t="shared" si="2"/>
        <v>0</v>
      </c>
      <c r="O86" s="403"/>
      <c r="P86" s="404"/>
    </row>
    <row r="87" spans="1:17" ht="15" hidden="1" customHeight="1" x14ac:dyDescent="0.25">
      <c r="A87" s="113">
        <v>17</v>
      </c>
      <c r="B87" s="428"/>
      <c r="C87" s="429"/>
      <c r="D87" s="429"/>
      <c r="E87" s="430"/>
      <c r="F87" s="337">
        <v>6241224</v>
      </c>
      <c r="G87" s="340"/>
      <c r="H87" s="110">
        <v>12</v>
      </c>
      <c r="I87" s="407"/>
      <c r="J87" s="408"/>
      <c r="K87" s="130"/>
      <c r="L87" s="409"/>
      <c r="M87" s="410"/>
      <c r="N87" s="402">
        <f t="shared" si="2"/>
        <v>0</v>
      </c>
      <c r="O87" s="403"/>
      <c r="P87" s="404"/>
    </row>
    <row r="88" spans="1:17" ht="32.25" customHeight="1" x14ac:dyDescent="0.25">
      <c r="A88" s="113">
        <v>5</v>
      </c>
      <c r="B88" s="457" t="s">
        <v>453</v>
      </c>
      <c r="C88" s="458"/>
      <c r="D88" s="458"/>
      <c r="E88" s="459"/>
      <c r="F88" s="337">
        <v>6241224</v>
      </c>
      <c r="G88" s="340"/>
      <c r="H88" s="110">
        <v>3</v>
      </c>
      <c r="I88" s="407">
        <v>2</v>
      </c>
      <c r="J88" s="408"/>
      <c r="K88" s="130"/>
      <c r="L88" s="423">
        <v>163.47999999999999</v>
      </c>
      <c r="M88" s="424"/>
      <c r="N88" s="402">
        <f t="shared" si="2"/>
        <v>163.47999999999999</v>
      </c>
      <c r="O88" s="403"/>
      <c r="P88" s="404"/>
    </row>
    <row r="89" spans="1:17" ht="27" customHeight="1" x14ac:dyDescent="0.25">
      <c r="A89" s="113">
        <v>6</v>
      </c>
      <c r="B89" s="457" t="s">
        <v>454</v>
      </c>
      <c r="C89" s="458"/>
      <c r="D89" s="458"/>
      <c r="E89" s="459"/>
      <c r="F89" s="337">
        <v>6241224</v>
      </c>
      <c r="G89" s="340"/>
      <c r="H89" s="110">
        <v>3</v>
      </c>
      <c r="I89" s="407">
        <v>2</v>
      </c>
      <c r="J89" s="408"/>
      <c r="K89" s="130"/>
      <c r="L89" s="423">
        <v>52.76</v>
      </c>
      <c r="M89" s="424"/>
      <c r="N89" s="402">
        <f t="shared" si="2"/>
        <v>52.76</v>
      </c>
      <c r="O89" s="403"/>
      <c r="P89" s="404"/>
    </row>
    <row r="90" spans="1:17" ht="15" customHeight="1" x14ac:dyDescent="0.25">
      <c r="A90" s="113">
        <v>7</v>
      </c>
      <c r="B90" s="476" t="s">
        <v>497</v>
      </c>
      <c r="C90" s="477"/>
      <c r="D90" s="477"/>
      <c r="E90" s="478"/>
      <c r="F90" s="337">
        <v>6241224</v>
      </c>
      <c r="G90" s="340"/>
      <c r="H90" s="110">
        <v>3</v>
      </c>
      <c r="I90" s="407">
        <v>30</v>
      </c>
      <c r="J90" s="408"/>
      <c r="K90" s="130"/>
      <c r="L90" s="423">
        <v>2101.5</v>
      </c>
      <c r="M90" s="424"/>
      <c r="N90" s="402">
        <f t="shared" si="2"/>
        <v>2101.5</v>
      </c>
      <c r="O90" s="403"/>
      <c r="P90" s="404"/>
    </row>
    <row r="91" spans="1:17" ht="30.75" customHeight="1" x14ac:dyDescent="0.25">
      <c r="A91" s="113">
        <v>8</v>
      </c>
      <c r="B91" s="457" t="s">
        <v>455</v>
      </c>
      <c r="C91" s="458"/>
      <c r="D91" s="458"/>
      <c r="E91" s="459"/>
      <c r="F91" s="337">
        <v>6241224</v>
      </c>
      <c r="G91" s="340"/>
      <c r="H91" s="110">
        <v>3</v>
      </c>
      <c r="I91" s="407">
        <v>2</v>
      </c>
      <c r="J91" s="408"/>
      <c r="K91" s="130"/>
      <c r="L91" s="423">
        <v>26.94</v>
      </c>
      <c r="M91" s="424"/>
      <c r="N91" s="402">
        <f t="shared" si="2"/>
        <v>26.94</v>
      </c>
      <c r="O91" s="403"/>
      <c r="P91" s="404"/>
    </row>
    <row r="92" spans="1:17" ht="15" customHeight="1" x14ac:dyDescent="0.25">
      <c r="A92" s="113">
        <v>9</v>
      </c>
      <c r="B92" s="476" t="s">
        <v>456</v>
      </c>
      <c r="C92" s="477"/>
      <c r="D92" s="477"/>
      <c r="E92" s="478"/>
      <c r="F92" s="337">
        <v>6241224</v>
      </c>
      <c r="G92" s="340"/>
      <c r="H92" s="110">
        <v>3</v>
      </c>
      <c r="I92" s="407">
        <v>30</v>
      </c>
      <c r="J92" s="408"/>
      <c r="K92" s="130"/>
      <c r="L92" s="423">
        <v>153.6</v>
      </c>
      <c r="M92" s="424"/>
      <c r="N92" s="402">
        <f t="shared" si="2"/>
        <v>153.6</v>
      </c>
      <c r="O92" s="403"/>
      <c r="P92" s="404"/>
    </row>
    <row r="93" spans="1:17" ht="28.5" customHeight="1" x14ac:dyDescent="0.25">
      <c r="A93" s="113">
        <v>10</v>
      </c>
      <c r="B93" s="457" t="s">
        <v>451</v>
      </c>
      <c r="C93" s="458"/>
      <c r="D93" s="458"/>
      <c r="E93" s="459"/>
      <c r="F93" s="337">
        <v>1241224</v>
      </c>
      <c r="G93" s="340"/>
      <c r="H93" s="110">
        <v>3</v>
      </c>
      <c r="I93" s="407">
        <v>10</v>
      </c>
      <c r="J93" s="408"/>
      <c r="K93" s="130"/>
      <c r="L93" s="423">
        <v>1690</v>
      </c>
      <c r="M93" s="424"/>
      <c r="N93" s="402">
        <f t="shared" si="2"/>
        <v>1690</v>
      </c>
      <c r="O93" s="403"/>
      <c r="P93" s="404"/>
      <c r="Q93" s="9"/>
    </row>
    <row r="94" spans="1:17" ht="30" hidden="1" customHeight="1" x14ac:dyDescent="0.25">
      <c r="A94" s="113">
        <v>11</v>
      </c>
      <c r="B94" s="434" t="s">
        <v>450</v>
      </c>
      <c r="C94" s="435"/>
      <c r="D94" s="435"/>
      <c r="E94" s="436"/>
      <c r="F94" s="337">
        <v>1241224</v>
      </c>
      <c r="G94" s="340"/>
      <c r="H94" s="110">
        <v>12</v>
      </c>
      <c r="I94" s="407">
        <v>2</v>
      </c>
      <c r="J94" s="408"/>
      <c r="K94" s="130"/>
      <c r="L94" s="423"/>
      <c r="M94" s="424"/>
      <c r="N94" s="402">
        <f t="shared" si="2"/>
        <v>0</v>
      </c>
      <c r="O94" s="403"/>
      <c r="P94" s="404"/>
      <c r="Q94" s="9"/>
    </row>
    <row r="95" spans="1:17" ht="30.75" hidden="1" customHeight="1" x14ac:dyDescent="0.25">
      <c r="A95" s="113">
        <v>12</v>
      </c>
      <c r="B95" s="457" t="s">
        <v>457</v>
      </c>
      <c r="C95" s="458"/>
      <c r="D95" s="458"/>
      <c r="E95" s="459"/>
      <c r="F95" s="337">
        <v>1241224</v>
      </c>
      <c r="G95" s="340"/>
      <c r="H95" s="110">
        <v>12</v>
      </c>
      <c r="I95" s="407">
        <v>2</v>
      </c>
      <c r="J95" s="408"/>
      <c r="K95" s="130"/>
      <c r="L95" s="423"/>
      <c r="M95" s="424"/>
      <c r="N95" s="402">
        <f t="shared" si="2"/>
        <v>0</v>
      </c>
      <c r="O95" s="403"/>
      <c r="P95" s="404"/>
      <c r="Q95" s="9"/>
    </row>
    <row r="96" spans="1:17" ht="29.25" customHeight="1" x14ac:dyDescent="0.25">
      <c r="A96" s="113">
        <v>13</v>
      </c>
      <c r="B96" s="457" t="s">
        <v>498</v>
      </c>
      <c r="C96" s="458"/>
      <c r="D96" s="458"/>
      <c r="E96" s="459"/>
      <c r="F96" s="337">
        <v>1241224</v>
      </c>
      <c r="G96" s="340"/>
      <c r="H96" s="110">
        <v>3</v>
      </c>
      <c r="I96" s="407">
        <v>71</v>
      </c>
      <c r="J96" s="488"/>
      <c r="K96" s="130"/>
      <c r="L96" s="423">
        <v>917.32</v>
      </c>
      <c r="M96" s="424"/>
      <c r="N96" s="402">
        <f t="shared" si="2"/>
        <v>917.32</v>
      </c>
      <c r="O96" s="403"/>
      <c r="P96" s="404"/>
      <c r="Q96" s="9"/>
    </row>
    <row r="97" spans="1:17" ht="25.5" customHeight="1" x14ac:dyDescent="0.25">
      <c r="A97" s="113">
        <v>14</v>
      </c>
      <c r="B97" s="457" t="s">
        <v>499</v>
      </c>
      <c r="C97" s="458"/>
      <c r="D97" s="458"/>
      <c r="E97" s="459"/>
      <c r="F97" s="337">
        <v>1241224</v>
      </c>
      <c r="G97" s="340"/>
      <c r="H97" s="110">
        <v>3</v>
      </c>
      <c r="I97" s="407">
        <v>24</v>
      </c>
      <c r="J97" s="488"/>
      <c r="K97" s="130"/>
      <c r="L97" s="423">
        <v>399.36</v>
      </c>
      <c r="M97" s="424"/>
      <c r="N97" s="402">
        <f t="shared" si="2"/>
        <v>399.36</v>
      </c>
      <c r="O97" s="403"/>
      <c r="P97" s="404"/>
      <c r="Q97" s="9"/>
    </row>
    <row r="98" spans="1:17" ht="25.5" hidden="1" customHeight="1" x14ac:dyDescent="0.25">
      <c r="A98" s="113">
        <v>15</v>
      </c>
      <c r="B98" s="457" t="s">
        <v>458</v>
      </c>
      <c r="C98" s="330"/>
      <c r="D98" s="330"/>
      <c r="E98" s="331"/>
      <c r="F98" s="337">
        <v>1241224</v>
      </c>
      <c r="G98" s="340"/>
      <c r="H98" s="110">
        <v>12</v>
      </c>
      <c r="I98" s="407">
        <v>65</v>
      </c>
      <c r="J98" s="488"/>
      <c r="K98" s="130"/>
      <c r="L98" s="423"/>
      <c r="M98" s="424"/>
      <c r="N98" s="402">
        <f t="shared" si="2"/>
        <v>0</v>
      </c>
      <c r="O98" s="403"/>
      <c r="P98" s="404"/>
      <c r="Q98" s="9"/>
    </row>
    <row r="99" spans="1:17" ht="25.5" hidden="1" customHeight="1" x14ac:dyDescent="0.25">
      <c r="A99" s="113">
        <v>16</v>
      </c>
      <c r="B99" s="457" t="s">
        <v>459</v>
      </c>
      <c r="C99" s="330"/>
      <c r="D99" s="330"/>
      <c r="E99" s="331"/>
      <c r="F99" s="337">
        <v>1241224</v>
      </c>
      <c r="G99" s="340"/>
      <c r="H99" s="110">
        <v>12</v>
      </c>
      <c r="I99" s="407">
        <v>2</v>
      </c>
      <c r="J99" s="488"/>
      <c r="K99" s="130"/>
      <c r="L99" s="423"/>
      <c r="M99" s="424"/>
      <c r="N99" s="402">
        <f t="shared" si="2"/>
        <v>0</v>
      </c>
      <c r="O99" s="403"/>
      <c r="P99" s="404"/>
      <c r="Q99" s="9"/>
    </row>
    <row r="100" spans="1:17" ht="25.5" hidden="1" customHeight="1" x14ac:dyDescent="0.25">
      <c r="A100" s="113">
        <v>17</v>
      </c>
      <c r="B100" s="457" t="s">
        <v>460</v>
      </c>
      <c r="C100" s="330"/>
      <c r="D100" s="330"/>
      <c r="E100" s="331"/>
      <c r="F100" s="337">
        <v>1241224</v>
      </c>
      <c r="G100" s="340"/>
      <c r="H100" s="110">
        <v>12</v>
      </c>
      <c r="I100" s="407">
        <v>24</v>
      </c>
      <c r="J100" s="488"/>
      <c r="K100" s="130"/>
      <c r="L100" s="423"/>
      <c r="M100" s="424"/>
      <c r="N100" s="402">
        <f t="shared" si="2"/>
        <v>0</v>
      </c>
      <c r="O100" s="403"/>
      <c r="P100" s="404"/>
      <c r="Q100" s="9"/>
    </row>
    <row r="101" spans="1:17" ht="25.5" hidden="1" customHeight="1" x14ac:dyDescent="0.25">
      <c r="A101" s="113">
        <v>18</v>
      </c>
      <c r="B101" s="457" t="s">
        <v>461</v>
      </c>
      <c r="C101" s="330"/>
      <c r="D101" s="330"/>
      <c r="E101" s="331"/>
      <c r="F101" s="337">
        <v>1241224</v>
      </c>
      <c r="G101" s="340"/>
      <c r="H101" s="110">
        <v>12</v>
      </c>
      <c r="I101" s="407">
        <v>30</v>
      </c>
      <c r="J101" s="488"/>
      <c r="K101" s="130"/>
      <c r="L101" s="423"/>
      <c r="M101" s="424"/>
      <c r="N101" s="402">
        <f t="shared" si="2"/>
        <v>0</v>
      </c>
      <c r="O101" s="403"/>
      <c r="P101" s="404"/>
      <c r="Q101" s="9"/>
    </row>
    <row r="102" spans="1:17" ht="25.5" customHeight="1" x14ac:dyDescent="0.25">
      <c r="A102" s="113">
        <v>19</v>
      </c>
      <c r="B102" s="457" t="s">
        <v>462</v>
      </c>
      <c r="C102" s="330"/>
      <c r="D102" s="330"/>
      <c r="E102" s="331"/>
      <c r="F102" s="337">
        <v>1241224</v>
      </c>
      <c r="G102" s="340"/>
      <c r="H102" s="110">
        <v>3</v>
      </c>
      <c r="I102" s="407">
        <v>2</v>
      </c>
      <c r="J102" s="488"/>
      <c r="K102" s="130"/>
      <c r="L102" s="423">
        <v>180.54</v>
      </c>
      <c r="M102" s="424"/>
      <c r="N102" s="402">
        <f t="shared" si="2"/>
        <v>180.54</v>
      </c>
      <c r="O102" s="403"/>
      <c r="P102" s="404"/>
      <c r="Q102" s="9"/>
    </row>
    <row r="103" spans="1:17" ht="25.5" customHeight="1" x14ac:dyDescent="0.25">
      <c r="A103" s="113">
        <v>20</v>
      </c>
      <c r="B103" s="457" t="s">
        <v>463</v>
      </c>
      <c r="C103" s="330"/>
      <c r="D103" s="330"/>
      <c r="E103" s="331"/>
      <c r="F103" s="337">
        <v>1241224</v>
      </c>
      <c r="G103" s="340"/>
      <c r="H103" s="110">
        <v>12</v>
      </c>
      <c r="I103" s="407">
        <v>2</v>
      </c>
      <c r="J103" s="488"/>
      <c r="K103" s="130"/>
      <c r="L103" s="423">
        <v>38.74</v>
      </c>
      <c r="M103" s="424"/>
      <c r="N103" s="402">
        <f t="shared" si="2"/>
        <v>38.74</v>
      </c>
      <c r="O103" s="403"/>
      <c r="P103" s="404"/>
      <c r="Q103" s="9"/>
    </row>
    <row r="104" spans="1:17" ht="25.5" hidden="1" customHeight="1" x14ac:dyDescent="0.25">
      <c r="A104" s="113">
        <v>21</v>
      </c>
      <c r="B104" s="457" t="s">
        <v>464</v>
      </c>
      <c r="C104" s="330"/>
      <c r="D104" s="330"/>
      <c r="E104" s="331"/>
      <c r="F104" s="337">
        <v>1241224</v>
      </c>
      <c r="G104" s="340"/>
      <c r="H104" s="110">
        <v>12</v>
      </c>
      <c r="I104" s="407">
        <v>6</v>
      </c>
      <c r="J104" s="488"/>
      <c r="K104" s="130"/>
      <c r="L104" s="423"/>
      <c r="M104" s="424"/>
      <c r="N104" s="402">
        <f t="shared" si="2"/>
        <v>0</v>
      </c>
      <c r="O104" s="403"/>
      <c r="P104" s="404"/>
      <c r="Q104" s="9"/>
    </row>
    <row r="105" spans="1:17" ht="25.5" customHeight="1" x14ac:dyDescent="0.25">
      <c r="A105" s="113">
        <v>22</v>
      </c>
      <c r="B105" s="457" t="s">
        <v>465</v>
      </c>
      <c r="C105" s="330"/>
      <c r="D105" s="330"/>
      <c r="E105" s="331"/>
      <c r="F105" s="337">
        <v>1241224</v>
      </c>
      <c r="G105" s="340"/>
      <c r="H105" s="110">
        <v>12</v>
      </c>
      <c r="I105" s="407">
        <v>1</v>
      </c>
      <c r="J105" s="488"/>
      <c r="K105" s="130"/>
      <c r="L105" s="423">
        <v>14.82</v>
      </c>
      <c r="M105" s="424"/>
      <c r="N105" s="402">
        <f t="shared" si="2"/>
        <v>14.82</v>
      </c>
      <c r="O105" s="403"/>
      <c r="P105" s="404"/>
      <c r="Q105" s="9"/>
    </row>
    <row r="106" spans="1:17" ht="25.5" hidden="1" customHeight="1" x14ac:dyDescent="0.25">
      <c r="A106" s="113">
        <v>23</v>
      </c>
      <c r="B106" s="457" t="s">
        <v>466</v>
      </c>
      <c r="C106" s="330"/>
      <c r="D106" s="330"/>
      <c r="E106" s="331"/>
      <c r="F106" s="337">
        <v>1241224</v>
      </c>
      <c r="G106" s="340"/>
      <c r="H106" s="110">
        <v>12</v>
      </c>
      <c r="I106" s="407">
        <v>1</v>
      </c>
      <c r="J106" s="488"/>
      <c r="K106" s="130"/>
      <c r="L106" s="423"/>
      <c r="M106" s="424"/>
      <c r="N106" s="402">
        <f t="shared" si="2"/>
        <v>0</v>
      </c>
      <c r="O106" s="403"/>
      <c r="P106" s="404"/>
      <c r="Q106" s="9"/>
    </row>
    <row r="107" spans="1:17" ht="25.5" customHeight="1" x14ac:dyDescent="0.25">
      <c r="A107" s="113">
        <v>24</v>
      </c>
      <c r="B107" s="457" t="s">
        <v>467</v>
      </c>
      <c r="C107" s="330"/>
      <c r="D107" s="330"/>
      <c r="E107" s="331"/>
      <c r="F107" s="337">
        <v>1241224</v>
      </c>
      <c r="G107" s="340"/>
      <c r="H107" s="110">
        <v>12</v>
      </c>
      <c r="I107" s="407">
        <v>6</v>
      </c>
      <c r="J107" s="488"/>
      <c r="K107" s="130"/>
      <c r="L107" s="423">
        <v>521.04</v>
      </c>
      <c r="M107" s="424"/>
      <c r="N107" s="402">
        <f t="shared" si="2"/>
        <v>521.04</v>
      </c>
      <c r="O107" s="403"/>
      <c r="P107" s="404"/>
      <c r="Q107" s="9"/>
    </row>
    <row r="108" spans="1:17" ht="17.25" customHeight="1" x14ac:dyDescent="0.25">
      <c r="A108" s="113">
        <v>25</v>
      </c>
      <c r="B108" s="476" t="s">
        <v>500</v>
      </c>
      <c r="C108" s="477"/>
      <c r="D108" s="477"/>
      <c r="E108" s="478"/>
      <c r="F108" s="337">
        <v>1241224</v>
      </c>
      <c r="G108" s="340"/>
      <c r="H108" s="110">
        <v>12</v>
      </c>
      <c r="I108" s="407">
        <v>300</v>
      </c>
      <c r="J108" s="408"/>
      <c r="K108" s="130"/>
      <c r="L108" s="423">
        <v>6000</v>
      </c>
      <c r="M108" s="424"/>
      <c r="N108" s="402">
        <f t="shared" si="2"/>
        <v>6000</v>
      </c>
      <c r="O108" s="403"/>
      <c r="P108" s="404"/>
      <c r="Q108" s="9"/>
    </row>
    <row r="109" spans="1:17" ht="24" hidden="1" customHeight="1" x14ac:dyDescent="0.25">
      <c r="A109" s="113">
        <v>50</v>
      </c>
      <c r="B109" s="329"/>
      <c r="C109" s="332"/>
      <c r="D109" s="332"/>
      <c r="E109" s="333"/>
      <c r="F109" s="337">
        <v>12221223</v>
      </c>
      <c r="G109" s="340"/>
      <c r="H109" s="110"/>
      <c r="I109" s="407"/>
      <c r="J109" s="408"/>
      <c r="K109" s="130"/>
      <c r="L109" s="409"/>
      <c r="M109" s="410"/>
      <c r="N109" s="402">
        <f t="shared" ref="N109:N113" si="3">L109</f>
        <v>0</v>
      </c>
      <c r="O109" s="403"/>
      <c r="P109" s="404"/>
      <c r="Q109" s="9"/>
    </row>
    <row r="110" spans="1:17" ht="27.75" hidden="1" customHeight="1" x14ac:dyDescent="0.25">
      <c r="A110" s="113">
        <v>51</v>
      </c>
      <c r="B110" s="329"/>
      <c r="C110" s="332"/>
      <c r="D110" s="332"/>
      <c r="E110" s="333"/>
      <c r="F110" s="337">
        <v>12221223</v>
      </c>
      <c r="G110" s="340"/>
      <c r="H110" s="110"/>
      <c r="I110" s="407"/>
      <c r="J110" s="408"/>
      <c r="K110" s="130"/>
      <c r="L110" s="409"/>
      <c r="M110" s="410"/>
      <c r="N110" s="402">
        <f t="shared" si="3"/>
        <v>0</v>
      </c>
      <c r="O110" s="403"/>
      <c r="P110" s="404"/>
      <c r="Q110" s="9"/>
    </row>
    <row r="111" spans="1:17" ht="26.25" hidden="1" customHeight="1" x14ac:dyDescent="0.25">
      <c r="A111" s="113">
        <v>52</v>
      </c>
      <c r="B111" s="329"/>
      <c r="C111" s="332"/>
      <c r="D111" s="332"/>
      <c r="E111" s="333"/>
      <c r="F111" s="337">
        <v>12221223</v>
      </c>
      <c r="G111" s="340"/>
      <c r="H111" s="110"/>
      <c r="I111" s="407"/>
      <c r="J111" s="408"/>
      <c r="K111" s="130"/>
      <c r="L111" s="409"/>
      <c r="M111" s="410"/>
      <c r="N111" s="402">
        <f t="shared" si="3"/>
        <v>0</v>
      </c>
      <c r="O111" s="403"/>
      <c r="P111" s="404"/>
      <c r="Q111" s="9"/>
    </row>
    <row r="112" spans="1:17" ht="15.75" hidden="1" customHeight="1" x14ac:dyDescent="0.25">
      <c r="A112" s="113">
        <v>19</v>
      </c>
      <c r="B112" s="457" t="s">
        <v>428</v>
      </c>
      <c r="C112" s="458"/>
      <c r="D112" s="458"/>
      <c r="E112" s="459"/>
      <c r="F112" s="337">
        <v>12221223</v>
      </c>
      <c r="G112" s="340"/>
      <c r="H112" s="110">
        <v>12</v>
      </c>
      <c r="I112" s="407">
        <v>5</v>
      </c>
      <c r="J112" s="408"/>
      <c r="K112" s="130"/>
      <c r="L112" s="409"/>
      <c r="M112" s="410"/>
      <c r="N112" s="402">
        <f t="shared" si="3"/>
        <v>0</v>
      </c>
      <c r="O112" s="403"/>
      <c r="P112" s="404"/>
      <c r="Q112" s="9"/>
    </row>
    <row r="113" spans="1:17" ht="15.75" hidden="1" customHeight="1" x14ac:dyDescent="0.25">
      <c r="A113" s="113">
        <v>20</v>
      </c>
      <c r="B113" s="329" t="s">
        <v>425</v>
      </c>
      <c r="C113" s="332"/>
      <c r="D113" s="332"/>
      <c r="E113" s="333"/>
      <c r="F113" s="337">
        <v>3210322</v>
      </c>
      <c r="G113" s="340"/>
      <c r="H113" s="110">
        <v>12</v>
      </c>
      <c r="I113" s="407">
        <v>5</v>
      </c>
      <c r="J113" s="408"/>
      <c r="K113" s="130"/>
      <c r="L113" s="409"/>
      <c r="M113" s="410"/>
      <c r="N113" s="402">
        <f t="shared" si="3"/>
        <v>0</v>
      </c>
      <c r="O113" s="403"/>
      <c r="P113" s="404"/>
      <c r="Q113" s="9"/>
    </row>
    <row r="114" spans="1:17" ht="16.5" hidden="1" customHeight="1" x14ac:dyDescent="0.25">
      <c r="A114" s="113">
        <v>21</v>
      </c>
      <c r="B114" s="329" t="s">
        <v>426</v>
      </c>
      <c r="C114" s="332"/>
      <c r="D114" s="332"/>
      <c r="E114" s="333"/>
      <c r="F114" s="337">
        <v>3210322</v>
      </c>
      <c r="G114" s="340"/>
      <c r="H114" s="110">
        <v>12</v>
      </c>
      <c r="I114" s="407">
        <v>13</v>
      </c>
      <c r="J114" s="408"/>
      <c r="K114" s="130"/>
      <c r="L114" s="409"/>
      <c r="M114" s="410"/>
      <c r="N114" s="402">
        <f>L114</f>
        <v>0</v>
      </c>
      <c r="O114" s="403"/>
      <c r="P114" s="404"/>
      <c r="Q114" s="9"/>
    </row>
    <row r="115" spans="1:17" ht="17.25" hidden="1" customHeight="1" x14ac:dyDescent="0.25">
      <c r="A115" s="113"/>
      <c r="B115" s="428"/>
      <c r="C115" s="429"/>
      <c r="D115" s="429"/>
      <c r="E115" s="430"/>
      <c r="F115" s="337"/>
      <c r="G115" s="340"/>
      <c r="H115" s="110"/>
      <c r="I115" s="407"/>
      <c r="J115" s="408"/>
      <c r="K115" s="130"/>
      <c r="L115" s="409"/>
      <c r="M115" s="410"/>
      <c r="N115" s="402"/>
      <c r="O115" s="403"/>
      <c r="P115" s="404"/>
      <c r="Q115" s="9"/>
    </row>
    <row r="116" spans="1:17" ht="17.25" hidden="1" customHeight="1" x14ac:dyDescent="0.25">
      <c r="A116" s="113"/>
      <c r="B116" s="428"/>
      <c r="C116" s="429"/>
      <c r="D116" s="429"/>
      <c r="E116" s="430"/>
      <c r="F116" s="337"/>
      <c r="G116" s="340"/>
      <c r="H116" s="110"/>
      <c r="I116" s="407"/>
      <c r="J116" s="408"/>
      <c r="K116" s="130"/>
      <c r="L116" s="409"/>
      <c r="M116" s="410"/>
      <c r="N116" s="402"/>
      <c r="O116" s="403"/>
      <c r="P116" s="404"/>
      <c r="Q116" s="9"/>
    </row>
    <row r="117" spans="1:17" ht="17.25" hidden="1" customHeight="1" x14ac:dyDescent="0.25">
      <c r="A117" s="113"/>
      <c r="B117" s="428"/>
      <c r="C117" s="429"/>
      <c r="D117" s="429"/>
      <c r="E117" s="430"/>
      <c r="F117" s="337"/>
      <c r="G117" s="340"/>
      <c r="H117" s="110"/>
      <c r="I117" s="407"/>
      <c r="J117" s="408"/>
      <c r="K117" s="130"/>
      <c r="L117" s="409"/>
      <c r="M117" s="410"/>
      <c r="N117" s="402"/>
      <c r="O117" s="403"/>
      <c r="P117" s="404"/>
      <c r="Q117" s="9"/>
    </row>
    <row r="118" spans="1:17" ht="18" hidden="1" customHeight="1" x14ac:dyDescent="0.25">
      <c r="A118" s="113"/>
      <c r="B118" s="428"/>
      <c r="C118" s="429"/>
      <c r="D118" s="429"/>
      <c r="E118" s="430"/>
      <c r="F118" s="337"/>
      <c r="G118" s="340"/>
      <c r="H118" s="110"/>
      <c r="I118" s="407"/>
      <c r="J118" s="408"/>
      <c r="K118" s="130"/>
      <c r="L118" s="409"/>
      <c r="M118" s="410"/>
      <c r="N118" s="402"/>
      <c r="O118" s="403"/>
      <c r="P118" s="404"/>
      <c r="Q118" s="9"/>
    </row>
    <row r="119" spans="1:17" ht="17.25" hidden="1" customHeight="1" x14ac:dyDescent="0.25">
      <c r="A119" s="113"/>
      <c r="B119" s="428"/>
      <c r="C119" s="429"/>
      <c r="D119" s="429"/>
      <c r="E119" s="430"/>
      <c r="F119" s="337"/>
      <c r="G119" s="340"/>
      <c r="H119" s="110"/>
      <c r="I119" s="407"/>
      <c r="J119" s="408"/>
      <c r="K119" s="130"/>
      <c r="L119" s="409"/>
      <c r="M119" s="410"/>
      <c r="N119" s="402"/>
      <c r="O119" s="403"/>
      <c r="P119" s="404"/>
      <c r="Q119" s="9"/>
    </row>
    <row r="120" spans="1:17" ht="17.25" hidden="1" customHeight="1" x14ac:dyDescent="0.25">
      <c r="A120" s="113"/>
      <c r="B120" s="428"/>
      <c r="C120" s="429"/>
      <c r="D120" s="429"/>
      <c r="E120" s="430"/>
      <c r="F120" s="337"/>
      <c r="G120" s="340"/>
      <c r="H120" s="110"/>
      <c r="I120" s="407"/>
      <c r="J120" s="408"/>
      <c r="K120" s="130"/>
      <c r="L120" s="409"/>
      <c r="M120" s="410"/>
      <c r="N120" s="402"/>
      <c r="O120" s="403"/>
      <c r="P120" s="404"/>
      <c r="Q120" s="9"/>
    </row>
    <row r="121" spans="1:17" ht="17.25" hidden="1" customHeight="1" x14ac:dyDescent="0.25">
      <c r="A121" s="113"/>
      <c r="B121" s="428"/>
      <c r="C121" s="429"/>
      <c r="D121" s="429"/>
      <c r="E121" s="430"/>
      <c r="F121" s="337"/>
      <c r="G121" s="340"/>
      <c r="H121" s="110"/>
      <c r="I121" s="407"/>
      <c r="J121" s="408"/>
      <c r="K121" s="130"/>
      <c r="L121" s="409"/>
      <c r="M121" s="410"/>
      <c r="N121" s="402"/>
      <c r="O121" s="403"/>
      <c r="P121" s="404"/>
      <c r="Q121" s="9"/>
    </row>
    <row r="122" spans="1:17" ht="17.25" hidden="1" customHeight="1" x14ac:dyDescent="0.25">
      <c r="A122" s="113"/>
      <c r="B122" s="428"/>
      <c r="C122" s="429"/>
      <c r="D122" s="429"/>
      <c r="E122" s="430"/>
      <c r="F122" s="337"/>
      <c r="G122" s="340"/>
      <c r="H122" s="110"/>
      <c r="I122" s="407"/>
      <c r="J122" s="408"/>
      <c r="K122" s="130"/>
      <c r="L122" s="409"/>
      <c r="M122" s="410"/>
      <c r="N122" s="402"/>
      <c r="O122" s="403"/>
      <c r="P122" s="404"/>
      <c r="Q122" s="9"/>
    </row>
    <row r="123" spans="1:17" ht="17.25" hidden="1" customHeight="1" x14ac:dyDescent="0.25">
      <c r="A123" s="113"/>
      <c r="B123" s="428"/>
      <c r="C123" s="429"/>
      <c r="D123" s="429"/>
      <c r="E123" s="430"/>
      <c r="F123" s="337"/>
      <c r="G123" s="340"/>
      <c r="H123" s="110"/>
      <c r="I123" s="407"/>
      <c r="J123" s="408"/>
      <c r="K123" s="130"/>
      <c r="L123" s="409"/>
      <c r="M123" s="410"/>
      <c r="N123" s="402">
        <f t="shared" ref="N123:N130" si="4">L123</f>
        <v>0</v>
      </c>
      <c r="O123" s="403"/>
      <c r="P123" s="404"/>
      <c r="Q123" s="9"/>
    </row>
    <row r="124" spans="1:17" ht="17.25" hidden="1" customHeight="1" x14ac:dyDescent="0.25">
      <c r="A124" s="113"/>
      <c r="B124" s="428"/>
      <c r="C124" s="429"/>
      <c r="D124" s="429"/>
      <c r="E124" s="430"/>
      <c r="F124" s="337"/>
      <c r="G124" s="340"/>
      <c r="H124" s="110"/>
      <c r="I124" s="407"/>
      <c r="J124" s="408"/>
      <c r="K124" s="130"/>
      <c r="L124" s="409"/>
      <c r="M124" s="410"/>
      <c r="N124" s="402">
        <f t="shared" si="4"/>
        <v>0</v>
      </c>
      <c r="O124" s="403"/>
      <c r="P124" s="404"/>
      <c r="Q124" s="9"/>
    </row>
    <row r="125" spans="1:17" ht="17.25" hidden="1" customHeight="1" x14ac:dyDescent="0.25">
      <c r="A125" s="113"/>
      <c r="B125" s="428"/>
      <c r="C125" s="429"/>
      <c r="D125" s="429"/>
      <c r="E125" s="430"/>
      <c r="F125" s="337"/>
      <c r="G125" s="340"/>
      <c r="H125" s="110"/>
      <c r="I125" s="407"/>
      <c r="J125" s="408"/>
      <c r="K125" s="130"/>
      <c r="L125" s="409"/>
      <c r="M125" s="410"/>
      <c r="N125" s="402">
        <f t="shared" si="4"/>
        <v>0</v>
      </c>
      <c r="O125" s="403"/>
      <c r="P125" s="404"/>
      <c r="Q125" s="9"/>
    </row>
    <row r="126" spans="1:17" ht="17.25" hidden="1" customHeight="1" x14ac:dyDescent="0.25">
      <c r="A126" s="113"/>
      <c r="B126" s="428"/>
      <c r="C126" s="429"/>
      <c r="D126" s="429"/>
      <c r="E126" s="430"/>
      <c r="F126" s="337"/>
      <c r="G126" s="340"/>
      <c r="H126" s="110"/>
      <c r="I126" s="407"/>
      <c r="J126" s="408"/>
      <c r="K126" s="130"/>
      <c r="L126" s="409"/>
      <c r="M126" s="410"/>
      <c r="N126" s="402">
        <f t="shared" si="4"/>
        <v>0</v>
      </c>
      <c r="O126" s="403"/>
      <c r="P126" s="404"/>
      <c r="Q126" s="9"/>
    </row>
    <row r="127" spans="1:17" ht="17.25" hidden="1" customHeight="1" x14ac:dyDescent="0.25">
      <c r="A127" s="113"/>
      <c r="B127" s="428"/>
      <c r="C127" s="429"/>
      <c r="D127" s="429"/>
      <c r="E127" s="430"/>
      <c r="F127" s="337"/>
      <c r="G127" s="340"/>
      <c r="H127" s="110"/>
      <c r="I127" s="407"/>
      <c r="J127" s="408"/>
      <c r="K127" s="130"/>
      <c r="L127" s="409"/>
      <c r="M127" s="410"/>
      <c r="N127" s="402">
        <f t="shared" si="4"/>
        <v>0</v>
      </c>
      <c r="O127" s="403"/>
      <c r="P127" s="404"/>
      <c r="Q127" s="9"/>
    </row>
    <row r="128" spans="1:17" ht="17.25" hidden="1" customHeight="1" x14ac:dyDescent="0.25">
      <c r="A128" s="113"/>
      <c r="B128" s="428"/>
      <c r="C128" s="429"/>
      <c r="D128" s="429"/>
      <c r="E128" s="430"/>
      <c r="F128" s="337"/>
      <c r="G128" s="340"/>
      <c r="H128" s="110"/>
      <c r="I128" s="407"/>
      <c r="J128" s="408"/>
      <c r="K128" s="130"/>
      <c r="L128" s="409"/>
      <c r="M128" s="410"/>
      <c r="N128" s="402">
        <f t="shared" si="4"/>
        <v>0</v>
      </c>
      <c r="O128" s="403"/>
      <c r="P128" s="404"/>
      <c r="Q128" s="9"/>
    </row>
    <row r="129" spans="1:17" ht="17.25" hidden="1" customHeight="1" x14ac:dyDescent="0.25">
      <c r="A129" s="113"/>
      <c r="B129" s="428"/>
      <c r="C129" s="429"/>
      <c r="D129" s="429"/>
      <c r="E129" s="430"/>
      <c r="F129" s="337"/>
      <c r="G129" s="340"/>
      <c r="H129" s="110"/>
      <c r="I129" s="407"/>
      <c r="J129" s="408"/>
      <c r="K129" s="130"/>
      <c r="L129" s="409"/>
      <c r="M129" s="410"/>
      <c r="N129" s="402">
        <f t="shared" si="4"/>
        <v>0</v>
      </c>
      <c r="O129" s="403"/>
      <c r="P129" s="404"/>
      <c r="Q129" s="9"/>
    </row>
    <row r="130" spans="1:17" ht="17.25" hidden="1" customHeight="1" x14ac:dyDescent="0.25">
      <c r="A130" s="113"/>
      <c r="B130" s="428"/>
      <c r="C130" s="429"/>
      <c r="D130" s="429"/>
      <c r="E130" s="430"/>
      <c r="F130" s="337"/>
      <c r="G130" s="340"/>
      <c r="H130" s="110"/>
      <c r="I130" s="407"/>
      <c r="J130" s="408"/>
      <c r="K130" s="130"/>
      <c r="L130" s="409"/>
      <c r="M130" s="410"/>
      <c r="N130" s="402">
        <f t="shared" si="4"/>
        <v>0</v>
      </c>
      <c r="O130" s="403"/>
      <c r="P130" s="404"/>
      <c r="Q130" s="9"/>
    </row>
    <row r="131" spans="1:17" ht="17.25" hidden="1" customHeight="1" x14ac:dyDescent="0.25">
      <c r="A131" s="113"/>
      <c r="B131" s="428"/>
      <c r="C131" s="429"/>
      <c r="D131" s="429"/>
      <c r="E131" s="430"/>
      <c r="F131" s="337"/>
      <c r="G131" s="340"/>
      <c r="H131" s="110"/>
      <c r="I131" s="407"/>
      <c r="J131" s="408"/>
      <c r="K131" s="130"/>
      <c r="L131" s="409"/>
      <c r="M131" s="410"/>
      <c r="N131" s="402">
        <f>L131</f>
        <v>0</v>
      </c>
      <c r="O131" s="403"/>
      <c r="P131" s="404"/>
      <c r="Q131" s="9"/>
    </row>
    <row r="132" spans="1:17" ht="17.25" hidden="1" customHeight="1" x14ac:dyDescent="0.25">
      <c r="A132" s="113"/>
      <c r="B132" s="428"/>
      <c r="C132" s="429"/>
      <c r="D132" s="429"/>
      <c r="E132" s="430"/>
      <c r="F132" s="337"/>
      <c r="G132" s="340"/>
      <c r="H132" s="110"/>
      <c r="I132" s="407"/>
      <c r="J132" s="408"/>
      <c r="K132" s="130"/>
      <c r="L132" s="409"/>
      <c r="M132" s="410"/>
      <c r="N132" s="402">
        <f t="shared" ref="N132:N139" si="5">L132</f>
        <v>0</v>
      </c>
      <c r="O132" s="403"/>
      <c r="P132" s="404"/>
      <c r="Q132" s="9"/>
    </row>
    <row r="133" spans="1:17" ht="17.25" hidden="1" customHeight="1" x14ac:dyDescent="0.25">
      <c r="A133" s="113"/>
      <c r="B133" s="428"/>
      <c r="C133" s="429"/>
      <c r="D133" s="429"/>
      <c r="E133" s="430"/>
      <c r="F133" s="337"/>
      <c r="G133" s="340"/>
      <c r="H133" s="110"/>
      <c r="I133" s="407"/>
      <c r="J133" s="408"/>
      <c r="K133" s="130"/>
      <c r="L133" s="409"/>
      <c r="M133" s="410"/>
      <c r="N133" s="402">
        <f t="shared" si="5"/>
        <v>0</v>
      </c>
      <c r="O133" s="403"/>
      <c r="P133" s="404"/>
      <c r="Q133" s="9"/>
    </row>
    <row r="134" spans="1:17" ht="17.25" hidden="1" customHeight="1" x14ac:dyDescent="0.25">
      <c r="A134" s="113"/>
      <c r="B134" s="428"/>
      <c r="C134" s="429"/>
      <c r="D134" s="429"/>
      <c r="E134" s="430"/>
      <c r="F134" s="337"/>
      <c r="G134" s="340"/>
      <c r="H134" s="110"/>
      <c r="I134" s="407"/>
      <c r="J134" s="408"/>
      <c r="K134" s="130"/>
      <c r="L134" s="409"/>
      <c r="M134" s="410"/>
      <c r="N134" s="402">
        <f t="shared" si="5"/>
        <v>0</v>
      </c>
      <c r="O134" s="403"/>
      <c r="P134" s="404"/>
      <c r="Q134" s="9"/>
    </row>
    <row r="135" spans="1:17" ht="17.25" hidden="1" customHeight="1" x14ac:dyDescent="0.25">
      <c r="A135" s="113"/>
      <c r="B135" s="428"/>
      <c r="C135" s="429"/>
      <c r="D135" s="429"/>
      <c r="E135" s="430"/>
      <c r="F135" s="337"/>
      <c r="G135" s="340"/>
      <c r="H135" s="110"/>
      <c r="I135" s="407"/>
      <c r="J135" s="408"/>
      <c r="K135" s="130"/>
      <c r="L135" s="409"/>
      <c r="M135" s="410"/>
      <c r="N135" s="402">
        <f t="shared" si="5"/>
        <v>0</v>
      </c>
      <c r="O135" s="403"/>
      <c r="P135" s="404"/>
      <c r="Q135" s="9"/>
    </row>
    <row r="136" spans="1:17" ht="17.25" hidden="1" customHeight="1" x14ac:dyDescent="0.25">
      <c r="A136" s="113"/>
      <c r="B136" s="428"/>
      <c r="C136" s="429"/>
      <c r="D136" s="429"/>
      <c r="E136" s="430"/>
      <c r="F136" s="337"/>
      <c r="G136" s="340"/>
      <c r="H136" s="110"/>
      <c r="I136" s="407"/>
      <c r="J136" s="408"/>
      <c r="K136" s="130"/>
      <c r="L136" s="409"/>
      <c r="M136" s="410"/>
      <c r="N136" s="402">
        <f t="shared" si="5"/>
        <v>0</v>
      </c>
      <c r="O136" s="403"/>
      <c r="P136" s="404"/>
      <c r="Q136" s="9"/>
    </row>
    <row r="137" spans="1:17" ht="17.25" hidden="1" customHeight="1" x14ac:dyDescent="0.25">
      <c r="A137" s="113"/>
      <c r="B137" s="428"/>
      <c r="C137" s="429"/>
      <c r="D137" s="429"/>
      <c r="E137" s="430"/>
      <c r="F137" s="337"/>
      <c r="G137" s="340"/>
      <c r="H137" s="110"/>
      <c r="I137" s="407"/>
      <c r="J137" s="408"/>
      <c r="K137" s="130"/>
      <c r="L137" s="409"/>
      <c r="M137" s="410"/>
      <c r="N137" s="402">
        <f t="shared" si="5"/>
        <v>0</v>
      </c>
      <c r="O137" s="403"/>
      <c r="P137" s="404"/>
      <c r="Q137" s="9"/>
    </row>
    <row r="138" spans="1:17" ht="17.25" hidden="1" customHeight="1" x14ac:dyDescent="0.25">
      <c r="A138" s="113"/>
      <c r="B138" s="428"/>
      <c r="C138" s="429"/>
      <c r="D138" s="429"/>
      <c r="E138" s="430"/>
      <c r="F138" s="337"/>
      <c r="G138" s="340"/>
      <c r="H138" s="110"/>
      <c r="I138" s="407"/>
      <c r="J138" s="408"/>
      <c r="K138" s="130"/>
      <c r="L138" s="409"/>
      <c r="M138" s="410"/>
      <c r="N138" s="402">
        <f t="shared" si="5"/>
        <v>0</v>
      </c>
      <c r="O138" s="403"/>
      <c r="P138" s="404"/>
      <c r="Q138" s="9"/>
    </row>
    <row r="139" spans="1:17" ht="17.25" hidden="1" customHeight="1" x14ac:dyDescent="0.25">
      <c r="A139" s="113"/>
      <c r="B139" s="428"/>
      <c r="C139" s="429"/>
      <c r="D139" s="429"/>
      <c r="E139" s="430"/>
      <c r="F139" s="337"/>
      <c r="G139" s="340"/>
      <c r="H139" s="110"/>
      <c r="I139" s="407"/>
      <c r="J139" s="408"/>
      <c r="K139" s="130"/>
      <c r="L139" s="409"/>
      <c r="M139" s="410"/>
      <c r="N139" s="402">
        <f t="shared" si="5"/>
        <v>0</v>
      </c>
      <c r="O139" s="403"/>
      <c r="P139" s="404"/>
      <c r="Q139" s="9"/>
    </row>
    <row r="140" spans="1:17" ht="17.25" hidden="1" customHeight="1" x14ac:dyDescent="0.25">
      <c r="A140" s="113"/>
      <c r="B140" s="428"/>
      <c r="C140" s="429"/>
      <c r="D140" s="429"/>
      <c r="E140" s="430"/>
      <c r="F140" s="337"/>
      <c r="G140" s="340"/>
      <c r="H140" s="110"/>
      <c r="I140" s="407"/>
      <c r="J140" s="408"/>
      <c r="K140" s="130"/>
      <c r="L140" s="409"/>
      <c r="M140" s="410"/>
      <c r="N140" s="402">
        <f t="shared" ref="N140:N151" si="6">L140</f>
        <v>0</v>
      </c>
      <c r="O140" s="403"/>
      <c r="P140" s="404"/>
      <c r="Q140" s="9"/>
    </row>
    <row r="141" spans="1:17" ht="17.25" hidden="1" customHeight="1" x14ac:dyDescent="0.25">
      <c r="A141" s="113"/>
      <c r="B141" s="428"/>
      <c r="C141" s="429"/>
      <c r="D141" s="429"/>
      <c r="E141" s="430"/>
      <c r="F141" s="337"/>
      <c r="G141" s="340"/>
      <c r="H141" s="110"/>
      <c r="I141" s="407"/>
      <c r="J141" s="408"/>
      <c r="K141" s="130"/>
      <c r="L141" s="409"/>
      <c r="M141" s="410"/>
      <c r="N141" s="402">
        <f t="shared" si="6"/>
        <v>0</v>
      </c>
      <c r="O141" s="403"/>
      <c r="P141" s="404"/>
      <c r="Q141" s="9"/>
    </row>
    <row r="142" spans="1:17" ht="17.25" hidden="1" customHeight="1" x14ac:dyDescent="0.25">
      <c r="A142" s="113"/>
      <c r="B142" s="428"/>
      <c r="C142" s="429"/>
      <c r="D142" s="429"/>
      <c r="E142" s="430"/>
      <c r="F142" s="337"/>
      <c r="G142" s="340"/>
      <c r="H142" s="110"/>
      <c r="I142" s="407"/>
      <c r="J142" s="408"/>
      <c r="K142" s="130"/>
      <c r="L142" s="409"/>
      <c r="M142" s="410"/>
      <c r="N142" s="402">
        <f t="shared" si="6"/>
        <v>0</v>
      </c>
      <c r="O142" s="403"/>
      <c r="P142" s="404"/>
      <c r="Q142" s="9"/>
    </row>
    <row r="143" spans="1:17" ht="17.25" hidden="1" customHeight="1" x14ac:dyDescent="0.25">
      <c r="A143" s="113"/>
      <c r="B143" s="428"/>
      <c r="C143" s="429"/>
      <c r="D143" s="429"/>
      <c r="E143" s="430"/>
      <c r="F143" s="337"/>
      <c r="G143" s="340"/>
      <c r="H143" s="110"/>
      <c r="I143" s="407"/>
      <c r="J143" s="408"/>
      <c r="K143" s="130"/>
      <c r="L143" s="409"/>
      <c r="M143" s="410"/>
      <c r="N143" s="402">
        <f t="shared" si="6"/>
        <v>0</v>
      </c>
      <c r="O143" s="403"/>
      <c r="P143" s="404"/>
      <c r="Q143" s="9"/>
    </row>
    <row r="144" spans="1:17" ht="17.25" hidden="1" customHeight="1" x14ac:dyDescent="0.25">
      <c r="A144" s="113"/>
      <c r="B144" s="428"/>
      <c r="C144" s="429"/>
      <c r="D144" s="429"/>
      <c r="E144" s="430"/>
      <c r="F144" s="337"/>
      <c r="G144" s="340"/>
      <c r="H144" s="110"/>
      <c r="I144" s="407"/>
      <c r="J144" s="408"/>
      <c r="K144" s="130"/>
      <c r="L144" s="409"/>
      <c r="M144" s="410"/>
      <c r="N144" s="402">
        <f t="shared" si="6"/>
        <v>0</v>
      </c>
      <c r="O144" s="403"/>
      <c r="P144" s="404"/>
      <c r="Q144" s="9"/>
    </row>
    <row r="145" spans="1:17" ht="17.25" hidden="1" customHeight="1" x14ac:dyDescent="0.25">
      <c r="A145" s="113"/>
      <c r="B145" s="428"/>
      <c r="C145" s="429"/>
      <c r="D145" s="429"/>
      <c r="E145" s="430"/>
      <c r="F145" s="337"/>
      <c r="G145" s="340"/>
      <c r="H145" s="110"/>
      <c r="I145" s="407"/>
      <c r="J145" s="408"/>
      <c r="K145" s="130"/>
      <c r="L145" s="409"/>
      <c r="M145" s="410"/>
      <c r="N145" s="402">
        <f t="shared" si="6"/>
        <v>0</v>
      </c>
      <c r="O145" s="403"/>
      <c r="P145" s="404"/>
      <c r="Q145" s="9"/>
    </row>
    <row r="146" spans="1:17" ht="17.25" hidden="1" customHeight="1" x14ac:dyDescent="0.25">
      <c r="A146" s="113"/>
      <c r="B146" s="428"/>
      <c r="C146" s="429"/>
      <c r="D146" s="429"/>
      <c r="E146" s="430"/>
      <c r="F146" s="337"/>
      <c r="G146" s="340"/>
      <c r="H146" s="110"/>
      <c r="I146" s="407"/>
      <c r="J146" s="408"/>
      <c r="K146" s="130"/>
      <c r="L146" s="409"/>
      <c r="M146" s="410"/>
      <c r="N146" s="402">
        <f t="shared" si="6"/>
        <v>0</v>
      </c>
      <c r="O146" s="403"/>
      <c r="P146" s="404"/>
      <c r="Q146" s="9"/>
    </row>
    <row r="147" spans="1:17" ht="17.25" hidden="1" customHeight="1" x14ac:dyDescent="0.25">
      <c r="A147" s="113"/>
      <c r="B147" s="428"/>
      <c r="C147" s="429"/>
      <c r="D147" s="429"/>
      <c r="E147" s="430"/>
      <c r="F147" s="337"/>
      <c r="G147" s="340"/>
      <c r="H147" s="110"/>
      <c r="I147" s="407"/>
      <c r="J147" s="408"/>
      <c r="K147" s="130"/>
      <c r="L147" s="409"/>
      <c r="M147" s="410"/>
      <c r="N147" s="402">
        <f t="shared" si="6"/>
        <v>0</v>
      </c>
      <c r="O147" s="403"/>
      <c r="P147" s="404"/>
      <c r="Q147" s="9"/>
    </row>
    <row r="148" spans="1:17" ht="17.25" hidden="1" customHeight="1" x14ac:dyDescent="0.25">
      <c r="A148" s="113"/>
      <c r="B148" s="428"/>
      <c r="C148" s="429"/>
      <c r="D148" s="429"/>
      <c r="E148" s="430"/>
      <c r="F148" s="337"/>
      <c r="G148" s="340"/>
      <c r="H148" s="110"/>
      <c r="I148" s="407"/>
      <c r="J148" s="408"/>
      <c r="K148" s="130"/>
      <c r="L148" s="409"/>
      <c r="M148" s="410"/>
      <c r="N148" s="402">
        <f t="shared" si="6"/>
        <v>0</v>
      </c>
      <c r="O148" s="403"/>
      <c r="P148" s="404"/>
      <c r="Q148" s="9"/>
    </row>
    <row r="149" spans="1:17" ht="17.25" hidden="1" customHeight="1" x14ac:dyDescent="0.25">
      <c r="A149" s="113"/>
      <c r="B149" s="428"/>
      <c r="C149" s="429"/>
      <c r="D149" s="429"/>
      <c r="E149" s="430"/>
      <c r="F149" s="337"/>
      <c r="G149" s="340"/>
      <c r="H149" s="110"/>
      <c r="I149" s="407"/>
      <c r="J149" s="408"/>
      <c r="K149" s="130"/>
      <c r="L149" s="409"/>
      <c r="M149" s="410"/>
      <c r="N149" s="402">
        <f t="shared" si="6"/>
        <v>0</v>
      </c>
      <c r="O149" s="403"/>
      <c r="P149" s="404"/>
      <c r="Q149" s="9"/>
    </row>
    <row r="150" spans="1:17" ht="17.25" hidden="1" customHeight="1" x14ac:dyDescent="0.25">
      <c r="A150" s="113"/>
      <c r="B150" s="428"/>
      <c r="C150" s="429"/>
      <c r="D150" s="429"/>
      <c r="E150" s="430"/>
      <c r="F150" s="337"/>
      <c r="G150" s="340"/>
      <c r="H150" s="110"/>
      <c r="I150" s="407"/>
      <c r="J150" s="408"/>
      <c r="K150" s="130"/>
      <c r="L150" s="409"/>
      <c r="M150" s="410"/>
      <c r="N150" s="402">
        <f t="shared" si="6"/>
        <v>0</v>
      </c>
      <c r="O150" s="403"/>
      <c r="P150" s="404"/>
      <c r="Q150" s="9"/>
    </row>
    <row r="151" spans="1:17" ht="17.25" hidden="1" customHeight="1" x14ac:dyDescent="0.25">
      <c r="A151" s="113"/>
      <c r="B151" s="428"/>
      <c r="C151" s="429"/>
      <c r="D151" s="429"/>
      <c r="E151" s="430"/>
      <c r="F151" s="337"/>
      <c r="G151" s="340"/>
      <c r="H151" s="110"/>
      <c r="I151" s="407"/>
      <c r="J151" s="408"/>
      <c r="K151" s="130"/>
      <c r="L151" s="409"/>
      <c r="M151" s="410"/>
      <c r="N151" s="402">
        <f t="shared" si="6"/>
        <v>0</v>
      </c>
      <c r="O151" s="403"/>
      <c r="P151" s="404"/>
      <c r="Q151" s="9"/>
    </row>
    <row r="152" spans="1:17" ht="17.25" hidden="1" customHeight="1" x14ac:dyDescent="0.25">
      <c r="A152" s="113"/>
      <c r="B152" s="428"/>
      <c r="C152" s="429"/>
      <c r="D152" s="429"/>
      <c r="E152" s="430"/>
      <c r="F152" s="337"/>
      <c r="G152" s="340"/>
      <c r="H152" s="110"/>
      <c r="I152" s="407"/>
      <c r="J152" s="408"/>
      <c r="K152" s="130"/>
      <c r="L152" s="409"/>
      <c r="M152" s="410"/>
      <c r="N152" s="402">
        <f t="shared" ref="N152:N159" si="7">L152</f>
        <v>0</v>
      </c>
      <c r="O152" s="403"/>
      <c r="P152" s="404"/>
      <c r="Q152" s="9"/>
    </row>
    <row r="153" spans="1:17" ht="17.25" hidden="1" customHeight="1" x14ac:dyDescent="0.25">
      <c r="A153" s="113"/>
      <c r="B153" s="428"/>
      <c r="C153" s="429"/>
      <c r="D153" s="429"/>
      <c r="E153" s="430"/>
      <c r="F153" s="337"/>
      <c r="G153" s="340"/>
      <c r="H153" s="110"/>
      <c r="I153" s="407"/>
      <c r="J153" s="408"/>
      <c r="K153" s="130"/>
      <c r="L153" s="409"/>
      <c r="M153" s="410"/>
      <c r="N153" s="402">
        <f t="shared" si="7"/>
        <v>0</v>
      </c>
      <c r="O153" s="403"/>
      <c r="P153" s="404"/>
      <c r="Q153" s="9"/>
    </row>
    <row r="154" spans="1:17" ht="17.25" hidden="1" customHeight="1" x14ac:dyDescent="0.25">
      <c r="A154" s="113"/>
      <c r="B154" s="428"/>
      <c r="C154" s="429"/>
      <c r="D154" s="429"/>
      <c r="E154" s="430"/>
      <c r="F154" s="337"/>
      <c r="G154" s="340"/>
      <c r="H154" s="110"/>
      <c r="I154" s="407"/>
      <c r="J154" s="408"/>
      <c r="K154" s="130"/>
      <c r="L154" s="409"/>
      <c r="M154" s="410"/>
      <c r="N154" s="402">
        <f t="shared" si="7"/>
        <v>0</v>
      </c>
      <c r="O154" s="403"/>
      <c r="P154" s="404"/>
      <c r="Q154" s="9"/>
    </row>
    <row r="155" spans="1:17" ht="17.25" hidden="1" customHeight="1" x14ac:dyDescent="0.25">
      <c r="A155" s="113"/>
      <c r="B155" s="428"/>
      <c r="C155" s="429"/>
      <c r="D155" s="429"/>
      <c r="E155" s="430"/>
      <c r="F155" s="337"/>
      <c r="G155" s="340"/>
      <c r="H155" s="110"/>
      <c r="I155" s="407"/>
      <c r="J155" s="408"/>
      <c r="K155" s="130"/>
      <c r="L155" s="409"/>
      <c r="M155" s="410"/>
      <c r="N155" s="402">
        <f t="shared" si="7"/>
        <v>0</v>
      </c>
      <c r="O155" s="403"/>
      <c r="P155" s="404"/>
      <c r="Q155" s="9"/>
    </row>
    <row r="156" spans="1:17" ht="17.25" hidden="1" customHeight="1" x14ac:dyDescent="0.25">
      <c r="A156" s="113"/>
      <c r="B156" s="428"/>
      <c r="C156" s="429"/>
      <c r="D156" s="429"/>
      <c r="E156" s="430"/>
      <c r="F156" s="337"/>
      <c r="G156" s="340"/>
      <c r="H156" s="110"/>
      <c r="I156" s="407"/>
      <c r="J156" s="408"/>
      <c r="K156" s="130"/>
      <c r="L156" s="409"/>
      <c r="M156" s="410"/>
      <c r="N156" s="402">
        <f t="shared" si="7"/>
        <v>0</v>
      </c>
      <c r="O156" s="403"/>
      <c r="P156" s="404"/>
      <c r="Q156" s="9"/>
    </row>
    <row r="157" spans="1:17" ht="17.25" hidden="1" customHeight="1" x14ac:dyDescent="0.25">
      <c r="A157" s="113"/>
      <c r="B157" s="428"/>
      <c r="C157" s="429"/>
      <c r="D157" s="429"/>
      <c r="E157" s="430"/>
      <c r="F157" s="337"/>
      <c r="G157" s="340"/>
      <c r="H157" s="110"/>
      <c r="I157" s="407"/>
      <c r="J157" s="408"/>
      <c r="K157" s="130"/>
      <c r="L157" s="409"/>
      <c r="M157" s="410"/>
      <c r="N157" s="402">
        <f t="shared" si="7"/>
        <v>0</v>
      </c>
      <c r="O157" s="403"/>
      <c r="P157" s="404"/>
      <c r="Q157" s="9"/>
    </row>
    <row r="158" spans="1:17" ht="17.25" hidden="1" customHeight="1" x14ac:dyDescent="0.25">
      <c r="A158" s="113"/>
      <c r="B158" s="428"/>
      <c r="C158" s="429"/>
      <c r="D158" s="429"/>
      <c r="E158" s="430"/>
      <c r="F158" s="337"/>
      <c r="G158" s="340"/>
      <c r="H158" s="110"/>
      <c r="I158" s="407"/>
      <c r="J158" s="408"/>
      <c r="K158" s="130"/>
      <c r="L158" s="409"/>
      <c r="M158" s="410"/>
      <c r="N158" s="402">
        <f t="shared" si="7"/>
        <v>0</v>
      </c>
      <c r="O158" s="403"/>
      <c r="P158" s="404"/>
      <c r="Q158" s="9"/>
    </row>
    <row r="159" spans="1:17" ht="17.25" hidden="1" customHeight="1" x14ac:dyDescent="0.25">
      <c r="A159" s="113"/>
      <c r="B159" s="428"/>
      <c r="C159" s="429"/>
      <c r="D159" s="429"/>
      <c r="E159" s="430"/>
      <c r="F159" s="337"/>
      <c r="G159" s="340"/>
      <c r="H159" s="110"/>
      <c r="I159" s="407"/>
      <c r="J159" s="408"/>
      <c r="K159" s="130"/>
      <c r="L159" s="409"/>
      <c r="M159" s="410"/>
      <c r="N159" s="402">
        <f t="shared" si="7"/>
        <v>0</v>
      </c>
      <c r="O159" s="403"/>
      <c r="P159" s="404"/>
      <c r="Q159" s="9"/>
    </row>
    <row r="160" spans="1:17" ht="17.25" hidden="1" customHeight="1" x14ac:dyDescent="0.25">
      <c r="A160" s="113"/>
      <c r="B160" s="428"/>
      <c r="C160" s="429"/>
      <c r="D160" s="429"/>
      <c r="E160" s="430"/>
      <c r="F160" s="337"/>
      <c r="G160" s="340"/>
      <c r="H160" s="110"/>
      <c r="I160" s="407"/>
      <c r="J160" s="408"/>
      <c r="K160" s="130"/>
      <c r="L160" s="409"/>
      <c r="M160" s="410"/>
      <c r="N160" s="402">
        <f>L160</f>
        <v>0</v>
      </c>
      <c r="O160" s="403"/>
      <c r="P160" s="404"/>
      <c r="Q160" s="9"/>
    </row>
    <row r="161" spans="1:17" ht="17.25" hidden="1" customHeight="1" x14ac:dyDescent="0.25">
      <c r="A161" s="113"/>
      <c r="B161" s="428"/>
      <c r="C161" s="429"/>
      <c r="D161" s="429"/>
      <c r="E161" s="430"/>
      <c r="F161" s="337"/>
      <c r="G161" s="340"/>
      <c r="H161" s="110"/>
      <c r="I161" s="407"/>
      <c r="J161" s="408"/>
      <c r="K161" s="130"/>
      <c r="L161" s="409"/>
      <c r="M161" s="410"/>
      <c r="N161" s="402">
        <f>L161</f>
        <v>0</v>
      </c>
      <c r="O161" s="403"/>
      <c r="P161" s="404"/>
      <c r="Q161" s="9"/>
    </row>
    <row r="162" spans="1:17" ht="17.25" hidden="1" customHeight="1" x14ac:dyDescent="0.25">
      <c r="A162" s="113"/>
      <c r="B162" s="428"/>
      <c r="C162" s="429"/>
      <c r="D162" s="429"/>
      <c r="E162" s="430"/>
      <c r="F162" s="337"/>
      <c r="G162" s="340"/>
      <c r="H162" s="110"/>
      <c r="I162" s="407"/>
      <c r="J162" s="408"/>
      <c r="K162" s="130"/>
      <c r="L162" s="409"/>
      <c r="M162" s="410"/>
      <c r="N162" s="402">
        <f>L162</f>
        <v>0</v>
      </c>
      <c r="O162" s="403"/>
      <c r="P162" s="404"/>
      <c r="Q162" s="9"/>
    </row>
    <row r="163" spans="1:17" ht="17.25" hidden="1" customHeight="1" x14ac:dyDescent="0.25">
      <c r="A163" s="113"/>
      <c r="B163" s="329"/>
      <c r="C163" s="332"/>
      <c r="D163" s="332"/>
      <c r="E163" s="333"/>
      <c r="F163" s="337"/>
      <c r="G163" s="340"/>
      <c r="H163" s="110"/>
      <c r="I163" s="407"/>
      <c r="J163" s="408"/>
      <c r="K163" s="130"/>
      <c r="L163" s="409"/>
      <c r="M163" s="410"/>
      <c r="N163" s="402">
        <f>L163</f>
        <v>0</v>
      </c>
      <c r="O163" s="403"/>
      <c r="P163" s="404"/>
      <c r="Q163" s="9"/>
    </row>
    <row r="164" spans="1:17" ht="17.25" hidden="1" customHeight="1" x14ac:dyDescent="0.25">
      <c r="A164" s="113">
        <v>22</v>
      </c>
      <c r="B164" s="329" t="s">
        <v>428</v>
      </c>
      <c r="C164" s="332"/>
      <c r="D164" s="332"/>
      <c r="E164" s="333"/>
      <c r="F164" s="337">
        <v>3210323</v>
      </c>
      <c r="G164" s="340"/>
      <c r="H164" s="110">
        <v>24</v>
      </c>
      <c r="I164" s="407">
        <v>3</v>
      </c>
      <c r="J164" s="408"/>
      <c r="K164" s="130"/>
      <c r="L164" s="409"/>
      <c r="M164" s="410"/>
      <c r="N164" s="402">
        <f t="shared" ref="N164:N171" si="8">L164</f>
        <v>0</v>
      </c>
      <c r="O164" s="403"/>
      <c r="P164" s="404"/>
      <c r="Q164" s="9"/>
    </row>
    <row r="165" spans="1:17" ht="17.25" hidden="1" customHeight="1" x14ac:dyDescent="0.25">
      <c r="A165" s="113">
        <v>39</v>
      </c>
      <c r="B165" s="329"/>
      <c r="C165" s="332"/>
      <c r="D165" s="332"/>
      <c r="E165" s="333"/>
      <c r="F165" s="337"/>
      <c r="G165" s="340"/>
      <c r="H165" s="110"/>
      <c r="I165" s="407"/>
      <c r="J165" s="408"/>
      <c r="K165" s="130"/>
      <c r="L165" s="409"/>
      <c r="M165" s="410"/>
      <c r="N165" s="402">
        <f t="shared" si="8"/>
        <v>0</v>
      </c>
      <c r="O165" s="403"/>
      <c r="P165" s="404"/>
      <c r="Q165" s="9"/>
    </row>
    <row r="166" spans="1:17" ht="17.25" hidden="1" customHeight="1" x14ac:dyDescent="0.25">
      <c r="A166" s="113">
        <v>39</v>
      </c>
      <c r="B166" s="329"/>
      <c r="C166" s="332"/>
      <c r="D166" s="332"/>
      <c r="E166" s="333"/>
      <c r="F166" s="337"/>
      <c r="G166" s="340"/>
      <c r="H166" s="110"/>
      <c r="I166" s="407"/>
      <c r="J166" s="408"/>
      <c r="K166" s="130"/>
      <c r="L166" s="409"/>
      <c r="M166" s="410"/>
      <c r="N166" s="402">
        <f t="shared" si="8"/>
        <v>0</v>
      </c>
      <c r="O166" s="403"/>
      <c r="P166" s="404"/>
      <c r="Q166" s="9"/>
    </row>
    <row r="167" spans="1:17" ht="15.75" hidden="1" customHeight="1" x14ac:dyDescent="0.25">
      <c r="A167" s="113">
        <v>39</v>
      </c>
      <c r="B167" s="329"/>
      <c r="C167" s="332"/>
      <c r="D167" s="332"/>
      <c r="E167" s="333"/>
      <c r="F167" s="337"/>
      <c r="G167" s="340"/>
      <c r="H167" s="110"/>
      <c r="I167" s="407"/>
      <c r="J167" s="408"/>
      <c r="K167" s="130"/>
      <c r="L167" s="409"/>
      <c r="M167" s="410"/>
      <c r="N167" s="402">
        <f t="shared" si="8"/>
        <v>0</v>
      </c>
      <c r="O167" s="403"/>
      <c r="P167" s="404"/>
      <c r="Q167" s="9"/>
    </row>
    <row r="168" spans="1:17" ht="16.5" hidden="1" customHeight="1" x14ac:dyDescent="0.25">
      <c r="A168" s="113">
        <v>39</v>
      </c>
      <c r="B168" s="329"/>
      <c r="C168" s="332"/>
      <c r="D168" s="332"/>
      <c r="E168" s="333"/>
      <c r="F168" s="337"/>
      <c r="G168" s="340"/>
      <c r="H168" s="110"/>
      <c r="I168" s="407"/>
      <c r="J168" s="408"/>
      <c r="K168" s="130"/>
      <c r="L168" s="409"/>
      <c r="M168" s="410"/>
      <c r="N168" s="402">
        <f t="shared" si="8"/>
        <v>0</v>
      </c>
      <c r="O168" s="403"/>
      <c r="P168" s="404"/>
      <c r="Q168" s="9"/>
    </row>
    <row r="169" spans="1:17" ht="17.25" hidden="1" customHeight="1" x14ac:dyDescent="0.25">
      <c r="A169" s="113">
        <v>39</v>
      </c>
      <c r="B169" s="329"/>
      <c r="C169" s="332"/>
      <c r="D169" s="332"/>
      <c r="E169" s="333"/>
      <c r="F169" s="337"/>
      <c r="G169" s="340"/>
      <c r="H169" s="110"/>
      <c r="I169" s="407"/>
      <c r="J169" s="408"/>
      <c r="K169" s="130"/>
      <c r="L169" s="409"/>
      <c r="M169" s="410"/>
      <c r="N169" s="402">
        <f t="shared" si="8"/>
        <v>0</v>
      </c>
      <c r="O169" s="403"/>
      <c r="P169" s="404"/>
      <c r="Q169" s="9"/>
    </row>
    <row r="170" spans="1:17" ht="17.25" hidden="1" customHeight="1" x14ac:dyDescent="0.25">
      <c r="A170" s="113">
        <v>39</v>
      </c>
      <c r="B170" s="329"/>
      <c r="C170" s="332"/>
      <c r="D170" s="332"/>
      <c r="E170" s="333"/>
      <c r="F170" s="337"/>
      <c r="G170" s="340"/>
      <c r="H170" s="110"/>
      <c r="I170" s="407"/>
      <c r="J170" s="408"/>
      <c r="K170" s="130"/>
      <c r="L170" s="409"/>
      <c r="M170" s="410"/>
      <c r="N170" s="402">
        <f t="shared" si="8"/>
        <v>0</v>
      </c>
      <c r="O170" s="403"/>
      <c r="P170" s="404"/>
      <c r="Q170" s="9"/>
    </row>
    <row r="171" spans="1:17" ht="17.25" hidden="1" customHeight="1" x14ac:dyDescent="0.25">
      <c r="A171" s="113">
        <v>39</v>
      </c>
      <c r="B171" s="329"/>
      <c r="C171" s="332"/>
      <c r="D171" s="332"/>
      <c r="E171" s="333"/>
      <c r="F171" s="337"/>
      <c r="G171" s="340"/>
      <c r="H171" s="110"/>
      <c r="I171" s="407"/>
      <c r="J171" s="408"/>
      <c r="K171" s="130"/>
      <c r="L171" s="409"/>
      <c r="M171" s="410"/>
      <c r="N171" s="402">
        <f t="shared" si="8"/>
        <v>0</v>
      </c>
      <c r="O171" s="403"/>
      <c r="P171" s="404"/>
      <c r="Q171" s="9"/>
    </row>
    <row r="172" spans="1:17" ht="17.25" hidden="1" customHeight="1" x14ac:dyDescent="0.25">
      <c r="A172" s="113">
        <v>39</v>
      </c>
      <c r="B172" s="329"/>
      <c r="C172" s="332"/>
      <c r="D172" s="332"/>
      <c r="E172" s="333"/>
      <c r="F172" s="337"/>
      <c r="G172" s="340"/>
      <c r="H172" s="110"/>
      <c r="I172" s="407"/>
      <c r="J172" s="408"/>
      <c r="K172" s="130"/>
      <c r="L172" s="409"/>
      <c r="M172" s="410"/>
      <c r="N172" s="402">
        <f t="shared" ref="N172:N179" si="9">L172</f>
        <v>0</v>
      </c>
      <c r="O172" s="403"/>
      <c r="P172" s="404"/>
      <c r="Q172" s="9"/>
    </row>
    <row r="173" spans="1:17" ht="17.25" hidden="1" customHeight="1" x14ac:dyDescent="0.25">
      <c r="A173" s="113">
        <v>39</v>
      </c>
      <c r="B173" s="329"/>
      <c r="C173" s="332"/>
      <c r="D173" s="332"/>
      <c r="E173" s="333"/>
      <c r="F173" s="337"/>
      <c r="G173" s="340"/>
      <c r="H173" s="110"/>
      <c r="I173" s="407"/>
      <c r="J173" s="408"/>
      <c r="K173" s="130"/>
      <c r="L173" s="409"/>
      <c r="M173" s="410"/>
      <c r="N173" s="402">
        <f t="shared" si="9"/>
        <v>0</v>
      </c>
      <c r="O173" s="403"/>
      <c r="P173" s="404"/>
      <c r="Q173" s="9"/>
    </row>
    <row r="174" spans="1:17" ht="17.25" hidden="1" customHeight="1" x14ac:dyDescent="0.25">
      <c r="A174" s="113">
        <v>39</v>
      </c>
      <c r="B174" s="329"/>
      <c r="C174" s="332"/>
      <c r="D174" s="332"/>
      <c r="E174" s="333"/>
      <c r="F174" s="337"/>
      <c r="G174" s="340"/>
      <c r="H174" s="110"/>
      <c r="I174" s="407"/>
      <c r="J174" s="408"/>
      <c r="K174" s="130"/>
      <c r="L174" s="409"/>
      <c r="M174" s="410"/>
      <c r="N174" s="402">
        <f t="shared" si="9"/>
        <v>0</v>
      </c>
      <c r="O174" s="403"/>
      <c r="P174" s="404"/>
      <c r="Q174" s="9"/>
    </row>
    <row r="175" spans="1:17" ht="25.5" hidden="1" customHeight="1" x14ac:dyDescent="0.25">
      <c r="A175" s="113">
        <v>39</v>
      </c>
      <c r="B175" s="329"/>
      <c r="C175" s="332"/>
      <c r="D175" s="332"/>
      <c r="E175" s="333"/>
      <c r="F175" s="337"/>
      <c r="G175" s="340"/>
      <c r="H175" s="110"/>
      <c r="I175" s="407"/>
      <c r="J175" s="408"/>
      <c r="K175" s="130"/>
      <c r="L175" s="409"/>
      <c r="M175" s="410"/>
      <c r="N175" s="402">
        <f t="shared" si="9"/>
        <v>0</v>
      </c>
      <c r="O175" s="403"/>
      <c r="P175" s="404"/>
      <c r="Q175" s="9"/>
    </row>
    <row r="176" spans="1:17" ht="26.25" hidden="1" customHeight="1" x14ac:dyDescent="0.25">
      <c r="A176" s="113">
        <v>39</v>
      </c>
      <c r="B176" s="329"/>
      <c r="C176" s="332"/>
      <c r="D176" s="332"/>
      <c r="E176" s="333"/>
      <c r="F176" s="337"/>
      <c r="G176" s="340"/>
      <c r="H176" s="110"/>
      <c r="I176" s="407"/>
      <c r="J176" s="408"/>
      <c r="K176" s="130"/>
      <c r="L176" s="409"/>
      <c r="M176" s="410"/>
      <c r="N176" s="402">
        <f t="shared" si="9"/>
        <v>0</v>
      </c>
      <c r="O176" s="403"/>
      <c r="P176" s="404"/>
      <c r="Q176" s="9"/>
    </row>
    <row r="177" spans="1:17" ht="24.75" hidden="1" customHeight="1" x14ac:dyDescent="0.25">
      <c r="A177" s="113">
        <v>39</v>
      </c>
      <c r="B177" s="329"/>
      <c r="C177" s="332"/>
      <c r="D177" s="332"/>
      <c r="E177" s="333"/>
      <c r="F177" s="337"/>
      <c r="G177" s="340"/>
      <c r="H177" s="110"/>
      <c r="I177" s="407"/>
      <c r="J177" s="408"/>
      <c r="K177" s="130"/>
      <c r="L177" s="409"/>
      <c r="M177" s="410"/>
      <c r="N177" s="402">
        <f t="shared" si="9"/>
        <v>0</v>
      </c>
      <c r="O177" s="403"/>
      <c r="P177" s="404"/>
      <c r="Q177" s="9"/>
    </row>
    <row r="178" spans="1:17" ht="23.25" hidden="1" customHeight="1" x14ac:dyDescent="0.25">
      <c r="A178" s="113">
        <v>39</v>
      </c>
      <c r="B178" s="329"/>
      <c r="C178" s="332"/>
      <c r="D178" s="332"/>
      <c r="E178" s="333"/>
      <c r="F178" s="337"/>
      <c r="G178" s="340"/>
      <c r="H178" s="110"/>
      <c r="I178" s="407"/>
      <c r="J178" s="408"/>
      <c r="K178" s="130"/>
      <c r="L178" s="409"/>
      <c r="M178" s="410"/>
      <c r="N178" s="402">
        <f t="shared" si="9"/>
        <v>0</v>
      </c>
      <c r="O178" s="403"/>
      <c r="P178" s="404"/>
      <c r="Q178" s="9"/>
    </row>
    <row r="179" spans="1:17" ht="24" hidden="1" customHeight="1" x14ac:dyDescent="0.25">
      <c r="A179" s="113">
        <v>39</v>
      </c>
      <c r="B179" s="329"/>
      <c r="C179" s="332"/>
      <c r="D179" s="332"/>
      <c r="E179" s="333"/>
      <c r="F179" s="337"/>
      <c r="G179" s="340"/>
      <c r="H179" s="110"/>
      <c r="I179" s="407"/>
      <c r="J179" s="408"/>
      <c r="K179" s="130"/>
      <c r="L179" s="409"/>
      <c r="M179" s="410"/>
      <c r="N179" s="402">
        <f t="shared" si="9"/>
        <v>0</v>
      </c>
      <c r="O179" s="403"/>
      <c r="P179" s="404"/>
      <c r="Q179" s="9"/>
    </row>
    <row r="180" spans="1:17" ht="24" hidden="1" customHeight="1" x14ac:dyDescent="0.25">
      <c r="A180" s="113">
        <v>39</v>
      </c>
      <c r="B180" s="329"/>
      <c r="C180" s="332"/>
      <c r="D180" s="332"/>
      <c r="E180" s="333"/>
      <c r="F180" s="337"/>
      <c r="G180" s="340"/>
      <c r="H180" s="110"/>
      <c r="I180" s="407"/>
      <c r="J180" s="408"/>
      <c r="K180" s="130"/>
      <c r="L180" s="409"/>
      <c r="M180" s="410"/>
      <c r="N180" s="402">
        <f>L180</f>
        <v>0</v>
      </c>
      <c r="O180" s="403"/>
      <c r="P180" s="404"/>
      <c r="Q180" s="9"/>
    </row>
    <row r="181" spans="1:17" ht="24" hidden="1" customHeight="1" x14ac:dyDescent="0.25">
      <c r="A181" s="113">
        <v>39</v>
      </c>
      <c r="B181" s="329"/>
      <c r="C181" s="332"/>
      <c r="D181" s="332"/>
      <c r="E181" s="333"/>
      <c r="F181" s="337"/>
      <c r="G181" s="340"/>
      <c r="H181" s="110"/>
      <c r="I181" s="407"/>
      <c r="J181" s="408"/>
      <c r="K181" s="130"/>
      <c r="L181" s="409"/>
      <c r="M181" s="410"/>
      <c r="N181" s="402">
        <f t="shared" ref="N181:N190" si="10">L181</f>
        <v>0</v>
      </c>
      <c r="O181" s="403"/>
      <c r="P181" s="404"/>
      <c r="Q181" s="9"/>
    </row>
    <row r="182" spans="1:17" ht="22.5" hidden="1" customHeight="1" x14ac:dyDescent="0.25">
      <c r="A182" s="113">
        <v>39</v>
      </c>
      <c r="B182" s="329"/>
      <c r="C182" s="332"/>
      <c r="D182" s="332"/>
      <c r="E182" s="333"/>
      <c r="F182" s="337"/>
      <c r="G182" s="340"/>
      <c r="H182" s="110"/>
      <c r="I182" s="407"/>
      <c r="J182" s="408"/>
      <c r="K182" s="130"/>
      <c r="L182" s="409"/>
      <c r="M182" s="410"/>
      <c r="N182" s="402">
        <f t="shared" si="10"/>
        <v>0</v>
      </c>
      <c r="O182" s="403"/>
      <c r="P182" s="404"/>
      <c r="Q182" s="9"/>
    </row>
    <row r="183" spans="1:17" ht="24" hidden="1" customHeight="1" x14ac:dyDescent="0.25">
      <c r="A183" s="113">
        <v>39</v>
      </c>
      <c r="B183" s="329"/>
      <c r="C183" s="332"/>
      <c r="D183" s="332"/>
      <c r="E183" s="333"/>
      <c r="F183" s="337"/>
      <c r="G183" s="340"/>
      <c r="H183" s="110"/>
      <c r="I183" s="407"/>
      <c r="J183" s="408"/>
      <c r="K183" s="130"/>
      <c r="L183" s="409"/>
      <c r="M183" s="410"/>
      <c r="N183" s="402">
        <f t="shared" si="10"/>
        <v>0</v>
      </c>
      <c r="O183" s="403"/>
      <c r="P183" s="404"/>
      <c r="Q183" s="9"/>
    </row>
    <row r="184" spans="1:17" ht="17.25" hidden="1" customHeight="1" x14ac:dyDescent="0.25">
      <c r="A184" s="113">
        <v>39</v>
      </c>
      <c r="B184" s="329"/>
      <c r="C184" s="332"/>
      <c r="D184" s="332"/>
      <c r="E184" s="333"/>
      <c r="F184" s="337"/>
      <c r="G184" s="340"/>
      <c r="H184" s="110"/>
      <c r="I184" s="407"/>
      <c r="J184" s="408"/>
      <c r="K184" s="130"/>
      <c r="L184" s="409"/>
      <c r="M184" s="410"/>
      <c r="N184" s="402">
        <f t="shared" si="10"/>
        <v>0</v>
      </c>
      <c r="O184" s="403"/>
      <c r="P184" s="404"/>
      <c r="Q184" s="9"/>
    </row>
    <row r="185" spans="1:17" ht="17.25" hidden="1" customHeight="1" x14ac:dyDescent="0.25">
      <c r="A185" s="113">
        <v>39</v>
      </c>
      <c r="B185" s="329"/>
      <c r="C185" s="332"/>
      <c r="D185" s="332"/>
      <c r="E185" s="333"/>
      <c r="F185" s="337"/>
      <c r="G185" s="340"/>
      <c r="H185" s="110"/>
      <c r="I185" s="407"/>
      <c r="J185" s="408"/>
      <c r="K185" s="130"/>
      <c r="L185" s="409"/>
      <c r="M185" s="410"/>
      <c r="N185" s="402">
        <f t="shared" si="10"/>
        <v>0</v>
      </c>
      <c r="O185" s="403"/>
      <c r="P185" s="404"/>
      <c r="Q185" s="9"/>
    </row>
    <row r="186" spans="1:17" ht="17.25" hidden="1" customHeight="1" x14ac:dyDescent="0.25">
      <c r="A186" s="113">
        <v>39</v>
      </c>
      <c r="B186" s="329"/>
      <c r="C186" s="332"/>
      <c r="D186" s="332"/>
      <c r="E186" s="333"/>
      <c r="F186" s="337"/>
      <c r="G186" s="340"/>
      <c r="H186" s="110"/>
      <c r="I186" s="407"/>
      <c r="J186" s="408"/>
      <c r="K186" s="130"/>
      <c r="L186" s="409"/>
      <c r="M186" s="410"/>
      <c r="N186" s="402">
        <f t="shared" si="10"/>
        <v>0</v>
      </c>
      <c r="O186" s="403"/>
      <c r="P186" s="404"/>
      <c r="Q186" s="9"/>
    </row>
    <row r="187" spans="1:17" ht="17.25" hidden="1" customHeight="1" x14ac:dyDescent="0.25">
      <c r="A187" s="113">
        <v>39</v>
      </c>
      <c r="B187" s="329"/>
      <c r="C187" s="332"/>
      <c r="D187" s="332"/>
      <c r="E187" s="333"/>
      <c r="F187" s="337"/>
      <c r="G187" s="340"/>
      <c r="H187" s="110"/>
      <c r="I187" s="407"/>
      <c r="J187" s="408"/>
      <c r="K187" s="130"/>
      <c r="L187" s="409"/>
      <c r="M187" s="410"/>
      <c r="N187" s="402">
        <f t="shared" si="10"/>
        <v>0</v>
      </c>
      <c r="O187" s="403"/>
      <c r="P187" s="404"/>
      <c r="Q187" s="9"/>
    </row>
    <row r="188" spans="1:17" ht="17.25" hidden="1" customHeight="1" x14ac:dyDescent="0.25">
      <c r="A188" s="113">
        <v>39</v>
      </c>
      <c r="B188" s="329"/>
      <c r="C188" s="332"/>
      <c r="D188" s="332"/>
      <c r="E188" s="333"/>
      <c r="F188" s="337"/>
      <c r="G188" s="340"/>
      <c r="H188" s="110"/>
      <c r="I188" s="407"/>
      <c r="J188" s="408"/>
      <c r="K188" s="130"/>
      <c r="L188" s="409"/>
      <c r="M188" s="410"/>
      <c r="N188" s="402">
        <f t="shared" si="10"/>
        <v>0</v>
      </c>
      <c r="O188" s="403"/>
      <c r="P188" s="404"/>
      <c r="Q188" s="9"/>
    </row>
    <row r="189" spans="1:17" ht="17.25" hidden="1" customHeight="1" x14ac:dyDescent="0.25">
      <c r="A189" s="113">
        <v>39</v>
      </c>
      <c r="B189" s="329"/>
      <c r="C189" s="332"/>
      <c r="D189" s="332"/>
      <c r="E189" s="333"/>
      <c r="F189" s="337"/>
      <c r="G189" s="340"/>
      <c r="H189" s="110"/>
      <c r="I189" s="407"/>
      <c r="J189" s="408"/>
      <c r="K189" s="130"/>
      <c r="L189" s="409"/>
      <c r="M189" s="410"/>
      <c r="N189" s="402">
        <f t="shared" si="10"/>
        <v>0</v>
      </c>
      <c r="O189" s="403"/>
      <c r="P189" s="404"/>
      <c r="Q189" s="9"/>
    </row>
    <row r="190" spans="1:17" ht="17.25" hidden="1" customHeight="1" x14ac:dyDescent="0.25">
      <c r="A190" s="113">
        <v>39</v>
      </c>
      <c r="B190" s="329"/>
      <c r="C190" s="332"/>
      <c r="D190" s="332"/>
      <c r="E190" s="333"/>
      <c r="F190" s="337"/>
      <c r="G190" s="340"/>
      <c r="H190" s="110"/>
      <c r="I190" s="407"/>
      <c r="J190" s="408"/>
      <c r="K190" s="130"/>
      <c r="L190" s="409"/>
      <c r="M190" s="410"/>
      <c r="N190" s="402">
        <f t="shared" si="10"/>
        <v>0</v>
      </c>
      <c r="O190" s="403"/>
      <c r="P190" s="404"/>
      <c r="Q190" s="9"/>
    </row>
    <row r="191" spans="1:17" ht="30" hidden="1" customHeight="1" x14ac:dyDescent="0.25">
      <c r="A191" s="113">
        <v>39</v>
      </c>
      <c r="B191" s="329"/>
      <c r="C191" s="332"/>
      <c r="D191" s="332"/>
      <c r="E191" s="333"/>
      <c r="F191" s="337"/>
      <c r="G191" s="340"/>
      <c r="H191" s="110"/>
      <c r="I191" s="407"/>
      <c r="J191" s="408"/>
      <c r="K191" s="130"/>
      <c r="L191" s="409"/>
      <c r="M191" s="410"/>
      <c r="N191" s="402">
        <f t="shared" ref="N191:N206" si="11">L191</f>
        <v>0</v>
      </c>
      <c r="O191" s="403"/>
      <c r="P191" s="404"/>
      <c r="Q191" s="9"/>
    </row>
    <row r="192" spans="1:17" ht="17.25" hidden="1" customHeight="1" x14ac:dyDescent="0.25">
      <c r="A192" s="113">
        <v>39</v>
      </c>
      <c r="B192" s="329"/>
      <c r="C192" s="332"/>
      <c r="D192" s="332"/>
      <c r="E192" s="333"/>
      <c r="F192" s="337"/>
      <c r="G192" s="340"/>
      <c r="H192" s="110"/>
      <c r="I192" s="407"/>
      <c r="J192" s="408"/>
      <c r="K192" s="130"/>
      <c r="L192" s="409"/>
      <c r="M192" s="410"/>
      <c r="N192" s="402">
        <f t="shared" si="11"/>
        <v>0</v>
      </c>
      <c r="O192" s="403"/>
      <c r="P192" s="404"/>
      <c r="Q192" s="9"/>
    </row>
    <row r="193" spans="1:19" ht="17.25" hidden="1" customHeight="1" x14ac:dyDescent="0.25">
      <c r="A193" s="113">
        <v>39</v>
      </c>
      <c r="B193" s="329"/>
      <c r="C193" s="332"/>
      <c r="D193" s="332"/>
      <c r="E193" s="333"/>
      <c r="F193" s="337"/>
      <c r="G193" s="340"/>
      <c r="H193" s="110"/>
      <c r="I193" s="407"/>
      <c r="J193" s="408"/>
      <c r="K193" s="130"/>
      <c r="L193" s="409"/>
      <c r="M193" s="410"/>
      <c r="N193" s="402">
        <f t="shared" si="11"/>
        <v>0</v>
      </c>
      <c r="O193" s="403"/>
      <c r="P193" s="404"/>
      <c r="Q193" s="9"/>
    </row>
    <row r="194" spans="1:19" ht="17.25" hidden="1" customHeight="1" x14ac:dyDescent="0.25">
      <c r="A194" s="113">
        <v>39</v>
      </c>
      <c r="B194" s="329"/>
      <c r="C194" s="332"/>
      <c r="D194" s="332"/>
      <c r="E194" s="333"/>
      <c r="F194" s="337"/>
      <c r="G194" s="340"/>
      <c r="H194" s="110"/>
      <c r="I194" s="407"/>
      <c r="J194" s="408"/>
      <c r="K194" s="130"/>
      <c r="L194" s="409"/>
      <c r="M194" s="410"/>
      <c r="N194" s="402">
        <f t="shared" si="11"/>
        <v>0</v>
      </c>
      <c r="O194" s="403"/>
      <c r="P194" s="404"/>
      <c r="Q194" s="9"/>
    </row>
    <row r="195" spans="1:19" ht="25.5" hidden="1" customHeight="1" x14ac:dyDescent="0.25">
      <c r="A195" s="113">
        <v>23</v>
      </c>
      <c r="B195" s="329" t="s">
        <v>427</v>
      </c>
      <c r="C195" s="332"/>
      <c r="D195" s="332"/>
      <c r="E195" s="333"/>
      <c r="F195" s="337">
        <v>3210322</v>
      </c>
      <c r="G195" s="340"/>
      <c r="H195" s="110">
        <v>12</v>
      </c>
      <c r="I195" s="407">
        <v>4</v>
      </c>
      <c r="J195" s="408"/>
      <c r="K195" s="130"/>
      <c r="L195" s="409"/>
      <c r="M195" s="410"/>
      <c r="N195" s="402"/>
      <c r="O195" s="403"/>
      <c r="P195" s="404"/>
      <c r="Q195" s="9"/>
    </row>
    <row r="196" spans="1:19" ht="25.5" hidden="1" customHeight="1" x14ac:dyDescent="0.25">
      <c r="A196" s="113">
        <v>24</v>
      </c>
      <c r="B196" s="329" t="s">
        <v>429</v>
      </c>
      <c r="C196" s="332"/>
      <c r="D196" s="332"/>
      <c r="E196" s="333"/>
      <c r="F196" s="337">
        <v>3210322</v>
      </c>
      <c r="G196" s="340"/>
      <c r="H196" s="110">
        <v>12</v>
      </c>
      <c r="I196" s="407">
        <v>5</v>
      </c>
      <c r="J196" s="408"/>
      <c r="K196" s="130"/>
      <c r="L196" s="409"/>
      <c r="M196" s="410"/>
      <c r="N196" s="402">
        <f t="shared" si="11"/>
        <v>0</v>
      </c>
      <c r="O196" s="403"/>
      <c r="P196" s="404"/>
      <c r="Q196" s="9"/>
    </row>
    <row r="197" spans="1:19" ht="26.25" hidden="1" customHeight="1" x14ac:dyDescent="0.25">
      <c r="A197" s="113">
        <v>25</v>
      </c>
      <c r="B197" s="329" t="s">
        <v>410</v>
      </c>
      <c r="C197" s="332"/>
      <c r="D197" s="332"/>
      <c r="E197" s="333"/>
      <c r="F197" s="337">
        <v>3210322</v>
      </c>
      <c r="G197" s="340"/>
      <c r="H197" s="110">
        <v>12</v>
      </c>
      <c r="I197" s="407">
        <v>188</v>
      </c>
      <c r="J197" s="408"/>
      <c r="K197" s="130"/>
      <c r="L197" s="409"/>
      <c r="M197" s="410"/>
      <c r="N197" s="482">
        <f t="shared" si="11"/>
        <v>0</v>
      </c>
      <c r="O197" s="483"/>
      <c r="P197" s="484"/>
      <c r="Q197" s="9"/>
    </row>
    <row r="198" spans="1:19" ht="30" hidden="1" customHeight="1" x14ac:dyDescent="0.25">
      <c r="A198" s="113">
        <v>26</v>
      </c>
      <c r="B198" s="329" t="s">
        <v>411</v>
      </c>
      <c r="C198" s="332"/>
      <c r="D198" s="332"/>
      <c r="E198" s="333"/>
      <c r="F198" s="337">
        <v>3210322</v>
      </c>
      <c r="G198" s="340"/>
      <c r="H198" s="110">
        <v>12</v>
      </c>
      <c r="I198" s="407">
        <v>26</v>
      </c>
      <c r="J198" s="408"/>
      <c r="K198" s="130"/>
      <c r="L198" s="409"/>
      <c r="M198" s="410"/>
      <c r="N198" s="402">
        <f t="shared" si="11"/>
        <v>0</v>
      </c>
      <c r="O198" s="403"/>
      <c r="P198" s="404"/>
      <c r="Q198" s="9"/>
    </row>
    <row r="199" spans="1:19" ht="16.5" hidden="1" customHeight="1" x14ac:dyDescent="0.25">
      <c r="A199" s="113">
        <v>44</v>
      </c>
      <c r="B199" s="329" t="s">
        <v>412</v>
      </c>
      <c r="C199" s="332"/>
      <c r="D199" s="332"/>
      <c r="E199" s="333"/>
      <c r="F199" s="337">
        <v>3210322</v>
      </c>
      <c r="G199" s="340"/>
      <c r="H199" s="110">
        <v>12</v>
      </c>
      <c r="I199" s="407">
        <v>141</v>
      </c>
      <c r="J199" s="408"/>
      <c r="K199" s="130"/>
      <c r="L199" s="409"/>
      <c r="M199" s="410"/>
      <c r="N199" s="482">
        <f t="shared" si="11"/>
        <v>0</v>
      </c>
      <c r="O199" s="483"/>
      <c r="P199" s="484"/>
      <c r="Q199" s="9"/>
    </row>
    <row r="200" spans="1:19" ht="16.5" hidden="1" customHeight="1" x14ac:dyDescent="0.25">
      <c r="A200" s="113">
        <v>45</v>
      </c>
      <c r="B200" s="329" t="s">
        <v>413</v>
      </c>
      <c r="C200" s="332"/>
      <c r="D200" s="332"/>
      <c r="E200" s="333"/>
      <c r="F200" s="337">
        <v>3210322</v>
      </c>
      <c r="G200" s="340"/>
      <c r="H200" s="110">
        <v>12</v>
      </c>
      <c r="I200" s="407">
        <v>13000</v>
      </c>
      <c r="J200" s="408"/>
      <c r="K200" s="130"/>
      <c r="L200" s="409"/>
      <c r="M200" s="410"/>
      <c r="N200" s="482">
        <f t="shared" si="11"/>
        <v>0</v>
      </c>
      <c r="O200" s="483"/>
      <c r="P200" s="484"/>
      <c r="Q200" s="9"/>
    </row>
    <row r="201" spans="1:19" ht="24.75" hidden="1" customHeight="1" x14ac:dyDescent="0.25">
      <c r="A201" s="113">
        <v>46</v>
      </c>
      <c r="B201" s="419" t="s">
        <v>60</v>
      </c>
      <c r="C201" s="420"/>
      <c r="D201" s="420"/>
      <c r="E201" s="421"/>
      <c r="F201" s="479" t="s">
        <v>331</v>
      </c>
      <c r="G201" s="480"/>
      <c r="H201" s="110">
        <v>48</v>
      </c>
      <c r="I201" s="407">
        <v>1</v>
      </c>
      <c r="J201" s="408"/>
      <c r="K201" s="481"/>
      <c r="L201" s="409"/>
      <c r="M201" s="410"/>
      <c r="N201" s="344">
        <f t="shared" si="11"/>
        <v>0</v>
      </c>
      <c r="O201" s="344"/>
      <c r="P201" s="344"/>
      <c r="Q201" s="9"/>
      <c r="R201" s="308" t="s">
        <v>397</v>
      </c>
      <c r="S201">
        <v>885</v>
      </c>
    </row>
    <row r="202" spans="1:19" ht="16.5" hidden="1" customHeight="1" x14ac:dyDescent="0.25">
      <c r="A202" s="113">
        <v>47</v>
      </c>
      <c r="B202" s="419" t="s">
        <v>61</v>
      </c>
      <c r="C202" s="420"/>
      <c r="D202" s="420"/>
      <c r="E202" s="421"/>
      <c r="F202" s="479" t="s">
        <v>331</v>
      </c>
      <c r="G202" s="480"/>
      <c r="H202" s="110">
        <v>48</v>
      </c>
      <c r="I202" s="407">
        <v>1</v>
      </c>
      <c r="J202" s="408"/>
      <c r="K202" s="481"/>
      <c r="L202" s="409"/>
      <c r="M202" s="410"/>
      <c r="N202" s="344">
        <f t="shared" si="11"/>
        <v>0</v>
      </c>
      <c r="O202" s="344"/>
      <c r="P202" s="344"/>
      <c r="Q202" s="9"/>
      <c r="R202" s="308" t="s">
        <v>397</v>
      </c>
      <c r="S202">
        <v>885</v>
      </c>
    </row>
    <row r="203" spans="1:19" ht="15.75" hidden="1" customHeight="1" x14ac:dyDescent="0.25">
      <c r="A203" s="113">
        <v>48</v>
      </c>
      <c r="B203" s="419" t="s">
        <v>62</v>
      </c>
      <c r="C203" s="420"/>
      <c r="D203" s="420"/>
      <c r="E203" s="421"/>
      <c r="F203" s="479" t="s">
        <v>331</v>
      </c>
      <c r="G203" s="480"/>
      <c r="H203" s="110">
        <v>48</v>
      </c>
      <c r="I203" s="407">
        <v>1</v>
      </c>
      <c r="J203" s="408"/>
      <c r="K203" s="481"/>
      <c r="L203" s="409"/>
      <c r="M203" s="410"/>
      <c r="N203" s="344">
        <f t="shared" si="11"/>
        <v>0</v>
      </c>
      <c r="O203" s="344"/>
      <c r="P203" s="344"/>
      <c r="Q203" s="9"/>
      <c r="R203" s="308" t="s">
        <v>397</v>
      </c>
      <c r="S203">
        <v>295</v>
      </c>
    </row>
    <row r="204" spans="1:19" ht="16.5" hidden="1" customHeight="1" x14ac:dyDescent="0.25">
      <c r="A204" s="113">
        <v>49</v>
      </c>
      <c r="B204" s="419" t="s">
        <v>64</v>
      </c>
      <c r="C204" s="420"/>
      <c r="D204" s="420"/>
      <c r="E204" s="421"/>
      <c r="F204" s="479" t="s">
        <v>331</v>
      </c>
      <c r="G204" s="480"/>
      <c r="H204" s="110">
        <v>48</v>
      </c>
      <c r="I204" s="407">
        <v>1</v>
      </c>
      <c r="J204" s="408"/>
      <c r="K204" s="481"/>
      <c r="L204" s="409"/>
      <c r="M204" s="410"/>
      <c r="N204" s="344">
        <f t="shared" si="11"/>
        <v>0</v>
      </c>
      <c r="O204" s="344"/>
      <c r="P204" s="344"/>
      <c r="Q204" s="9"/>
      <c r="R204" s="307" t="s">
        <v>397</v>
      </c>
      <c r="S204">
        <v>295</v>
      </c>
    </row>
    <row r="205" spans="1:19" ht="24" hidden="1" customHeight="1" x14ac:dyDescent="0.25">
      <c r="A205" s="113">
        <v>50</v>
      </c>
      <c r="B205" s="419" t="s">
        <v>63</v>
      </c>
      <c r="C205" s="420"/>
      <c r="D205" s="420"/>
      <c r="E205" s="421"/>
      <c r="F205" s="479" t="s">
        <v>331</v>
      </c>
      <c r="G205" s="480"/>
      <c r="H205" s="110">
        <v>48</v>
      </c>
      <c r="I205" s="407">
        <v>1</v>
      </c>
      <c r="J205" s="408"/>
      <c r="K205" s="481"/>
      <c r="L205" s="409"/>
      <c r="M205" s="410"/>
      <c r="N205" s="344">
        <f t="shared" si="11"/>
        <v>0</v>
      </c>
      <c r="O205" s="344"/>
      <c r="P205" s="344"/>
      <c r="Q205" s="9"/>
      <c r="R205" s="308" t="s">
        <v>397</v>
      </c>
      <c r="S205">
        <v>295</v>
      </c>
    </row>
    <row r="206" spans="1:19" ht="25.5" hidden="1" customHeight="1" x14ac:dyDescent="0.25">
      <c r="A206" s="113">
        <v>51</v>
      </c>
      <c r="B206" s="419" t="s">
        <v>28</v>
      </c>
      <c r="C206" s="420"/>
      <c r="D206" s="420"/>
      <c r="E206" s="421"/>
      <c r="F206" s="479" t="s">
        <v>29</v>
      </c>
      <c r="G206" s="480"/>
      <c r="H206" s="110">
        <v>120</v>
      </c>
      <c r="I206" s="407">
        <v>1</v>
      </c>
      <c r="J206" s="408"/>
      <c r="K206" s="481"/>
      <c r="L206" s="409"/>
      <c r="M206" s="410"/>
      <c r="N206" s="344">
        <f t="shared" si="11"/>
        <v>0</v>
      </c>
      <c r="O206" s="344"/>
      <c r="P206" s="344"/>
      <c r="Q206" s="9"/>
      <c r="R206" s="308" t="s">
        <v>397</v>
      </c>
      <c r="S206">
        <v>295</v>
      </c>
    </row>
    <row r="207" spans="1:19" ht="27.75" hidden="1" customHeight="1" x14ac:dyDescent="0.25">
      <c r="A207" s="113">
        <v>52</v>
      </c>
      <c r="B207" s="329" t="s">
        <v>430</v>
      </c>
      <c r="C207" s="332"/>
      <c r="D207" s="332"/>
      <c r="E207" s="333"/>
      <c r="F207" s="337">
        <v>11201121</v>
      </c>
      <c r="G207" s="340"/>
      <c r="H207" s="110">
        <v>12</v>
      </c>
      <c r="I207" s="407">
        <v>1</v>
      </c>
      <c r="J207" s="408"/>
      <c r="K207" s="130"/>
      <c r="L207" s="409"/>
      <c r="M207" s="410"/>
      <c r="N207" s="344">
        <f t="shared" ref="N207:N226" si="12">L207</f>
        <v>0</v>
      </c>
      <c r="O207" s="344"/>
      <c r="P207" s="344"/>
      <c r="Q207" s="9"/>
      <c r="R207" s="308" t="s">
        <v>397</v>
      </c>
      <c r="S207">
        <v>885</v>
      </c>
    </row>
    <row r="208" spans="1:19" ht="26.25" hidden="1" customHeight="1" x14ac:dyDescent="0.25">
      <c r="A208" s="113">
        <v>53</v>
      </c>
      <c r="B208" s="329" t="s">
        <v>431</v>
      </c>
      <c r="C208" s="332"/>
      <c r="D208" s="332"/>
      <c r="E208" s="333"/>
      <c r="F208" s="337">
        <v>11201121</v>
      </c>
      <c r="G208" s="340"/>
      <c r="H208" s="110">
        <v>12</v>
      </c>
      <c r="I208" s="407">
        <v>1</v>
      </c>
      <c r="J208" s="408"/>
      <c r="K208" s="130"/>
      <c r="L208" s="409"/>
      <c r="M208" s="410"/>
      <c r="N208" s="402">
        <f t="shared" si="12"/>
        <v>0</v>
      </c>
      <c r="O208" s="403"/>
      <c r="P208" s="404"/>
      <c r="Q208" s="9"/>
      <c r="R208" s="308" t="s">
        <v>397</v>
      </c>
      <c r="S208">
        <v>885</v>
      </c>
    </row>
    <row r="209" spans="1:20" ht="25.5" hidden="1" customHeight="1" x14ac:dyDescent="0.25">
      <c r="A209" s="113">
        <v>54</v>
      </c>
      <c r="B209" s="329" t="s">
        <v>432</v>
      </c>
      <c r="C209" s="332"/>
      <c r="D209" s="332"/>
      <c r="E209" s="333"/>
      <c r="F209" s="337">
        <v>11201121</v>
      </c>
      <c r="G209" s="340"/>
      <c r="H209" s="110">
        <v>12</v>
      </c>
      <c r="I209" s="407">
        <v>3</v>
      </c>
      <c r="J209" s="408"/>
      <c r="K209" s="130"/>
      <c r="L209" s="409"/>
      <c r="M209" s="410"/>
      <c r="N209" s="402">
        <f t="shared" si="12"/>
        <v>0</v>
      </c>
      <c r="O209" s="403"/>
      <c r="P209" s="404"/>
      <c r="Q209" s="9"/>
    </row>
    <row r="210" spans="1:20" ht="27" hidden="1" customHeight="1" x14ac:dyDescent="0.25">
      <c r="A210" s="113">
        <v>55</v>
      </c>
      <c r="B210" s="329" t="s">
        <v>433</v>
      </c>
      <c r="C210" s="332"/>
      <c r="D210" s="332"/>
      <c r="E210" s="333"/>
      <c r="F210" s="337">
        <v>11201121</v>
      </c>
      <c r="G210" s="340"/>
      <c r="H210" s="110">
        <v>12</v>
      </c>
      <c r="I210" s="407">
        <v>1</v>
      </c>
      <c r="J210" s="408"/>
      <c r="K210" s="130"/>
      <c r="L210" s="409"/>
      <c r="M210" s="410"/>
      <c r="N210" s="402">
        <f t="shared" si="12"/>
        <v>0</v>
      </c>
      <c r="O210" s="403"/>
      <c r="P210" s="404"/>
      <c r="Q210" s="9"/>
    </row>
    <row r="211" spans="1:20" ht="38.25" hidden="1" customHeight="1" x14ac:dyDescent="0.25">
      <c r="A211" s="113">
        <v>56</v>
      </c>
      <c r="B211" s="329" t="s">
        <v>434</v>
      </c>
      <c r="C211" s="332"/>
      <c r="D211" s="332"/>
      <c r="E211" s="333"/>
      <c r="F211" s="337">
        <v>11201121</v>
      </c>
      <c r="G211" s="340"/>
      <c r="H211" s="110">
        <v>12</v>
      </c>
      <c r="I211" s="407">
        <v>3</v>
      </c>
      <c r="J211" s="408"/>
      <c r="K211" s="130"/>
      <c r="L211" s="409"/>
      <c r="M211" s="410"/>
      <c r="N211" s="402">
        <f t="shared" si="12"/>
        <v>0</v>
      </c>
      <c r="O211" s="403"/>
      <c r="P211" s="404"/>
      <c r="Q211" s="9"/>
    </row>
    <row r="212" spans="1:20" ht="16.5" hidden="1" customHeight="1" x14ac:dyDescent="0.25">
      <c r="A212" s="113">
        <v>57</v>
      </c>
      <c r="B212" s="329" t="s">
        <v>435</v>
      </c>
      <c r="C212" s="332"/>
      <c r="D212" s="332"/>
      <c r="E212" s="333"/>
      <c r="F212" s="337">
        <v>11201121</v>
      </c>
      <c r="G212" s="340"/>
      <c r="H212" s="110">
        <v>12</v>
      </c>
      <c r="I212" s="407">
        <v>3</v>
      </c>
      <c r="J212" s="408"/>
      <c r="K212" s="130"/>
      <c r="L212" s="409"/>
      <c r="M212" s="410"/>
      <c r="N212" s="402">
        <f t="shared" si="12"/>
        <v>0</v>
      </c>
      <c r="O212" s="403"/>
      <c r="P212" s="404"/>
      <c r="Q212" s="9"/>
    </row>
    <row r="213" spans="1:20" ht="40.5" hidden="1" customHeight="1" x14ac:dyDescent="0.25">
      <c r="A213" s="113">
        <v>58</v>
      </c>
      <c r="B213" s="329" t="s">
        <v>436</v>
      </c>
      <c r="C213" s="332"/>
      <c r="D213" s="332"/>
      <c r="E213" s="333"/>
      <c r="F213" s="337">
        <v>11201121</v>
      </c>
      <c r="G213" s="340"/>
      <c r="H213" s="110">
        <v>12</v>
      </c>
      <c r="I213" s="407">
        <v>1</v>
      </c>
      <c r="J213" s="408"/>
      <c r="K213" s="130"/>
      <c r="L213" s="409"/>
      <c r="M213" s="410"/>
      <c r="N213" s="402">
        <f t="shared" si="12"/>
        <v>0</v>
      </c>
      <c r="O213" s="403"/>
      <c r="P213" s="404"/>
      <c r="Q213" s="9"/>
      <c r="R213" s="308" t="s">
        <v>397</v>
      </c>
      <c r="S213">
        <v>550</v>
      </c>
    </row>
    <row r="214" spans="1:20" ht="40.5" hidden="1" customHeight="1" x14ac:dyDescent="0.25">
      <c r="A214" s="113">
        <v>59</v>
      </c>
      <c r="B214" s="329" t="s">
        <v>437</v>
      </c>
      <c r="C214" s="332"/>
      <c r="D214" s="332"/>
      <c r="E214" s="333"/>
      <c r="F214" s="337">
        <v>11201121</v>
      </c>
      <c r="G214" s="340"/>
      <c r="H214" s="110">
        <v>12</v>
      </c>
      <c r="I214" s="407">
        <v>1</v>
      </c>
      <c r="J214" s="408"/>
      <c r="K214" s="130"/>
      <c r="L214" s="409"/>
      <c r="M214" s="410"/>
      <c r="N214" s="402">
        <f t="shared" si="12"/>
        <v>0</v>
      </c>
      <c r="O214" s="403"/>
      <c r="P214" s="404"/>
      <c r="Q214" s="9"/>
    </row>
    <row r="215" spans="1:20" ht="16.5" hidden="1" customHeight="1" x14ac:dyDescent="0.25">
      <c r="A215" s="113">
        <v>60</v>
      </c>
      <c r="B215" s="329" t="s">
        <v>438</v>
      </c>
      <c r="C215" s="332"/>
      <c r="D215" s="332"/>
      <c r="E215" s="333"/>
      <c r="F215" s="337">
        <v>11201121</v>
      </c>
      <c r="G215" s="340"/>
      <c r="H215" s="110">
        <v>12</v>
      </c>
      <c r="I215" s="407">
        <v>2</v>
      </c>
      <c r="J215" s="408"/>
      <c r="K215" s="130"/>
      <c r="L215" s="409"/>
      <c r="M215" s="410"/>
      <c r="N215" s="402">
        <f t="shared" si="12"/>
        <v>0</v>
      </c>
      <c r="O215" s="403"/>
      <c r="P215" s="404"/>
      <c r="Q215" s="9"/>
    </row>
    <row r="216" spans="1:20" ht="16.5" hidden="1" customHeight="1" x14ac:dyDescent="0.25">
      <c r="A216" s="113">
        <v>61</v>
      </c>
      <c r="B216" s="329" t="s">
        <v>439</v>
      </c>
      <c r="C216" s="332"/>
      <c r="D216" s="332"/>
      <c r="E216" s="333"/>
      <c r="F216" s="337">
        <v>11201121</v>
      </c>
      <c r="G216" s="340"/>
      <c r="H216" s="110">
        <v>12</v>
      </c>
      <c r="I216" s="407">
        <v>303</v>
      </c>
      <c r="J216" s="408"/>
      <c r="K216" s="130"/>
      <c r="L216" s="409"/>
      <c r="M216" s="410"/>
      <c r="N216" s="402">
        <f t="shared" si="12"/>
        <v>0</v>
      </c>
      <c r="O216" s="403"/>
      <c r="P216" s="404"/>
      <c r="Q216" s="9"/>
    </row>
    <row r="217" spans="1:20" ht="16.5" hidden="1" customHeight="1" x14ac:dyDescent="0.25">
      <c r="A217" s="113">
        <v>62</v>
      </c>
      <c r="B217" s="329" t="s">
        <v>440</v>
      </c>
      <c r="C217" s="332"/>
      <c r="D217" s="332"/>
      <c r="E217" s="333"/>
      <c r="F217" s="337">
        <v>11201121</v>
      </c>
      <c r="G217" s="340"/>
      <c r="H217" s="110">
        <v>12</v>
      </c>
      <c r="I217" s="407">
        <v>2</v>
      </c>
      <c r="J217" s="408"/>
      <c r="K217" s="130"/>
      <c r="L217" s="409"/>
      <c r="M217" s="410"/>
      <c r="N217" s="402">
        <f t="shared" si="12"/>
        <v>0</v>
      </c>
      <c r="O217" s="403"/>
      <c r="P217" s="404"/>
      <c r="Q217" s="9"/>
      <c r="R217" s="308" t="s">
        <v>398</v>
      </c>
      <c r="S217">
        <v>375</v>
      </c>
    </row>
    <row r="218" spans="1:20" ht="16.5" hidden="1" customHeight="1" x14ac:dyDescent="0.25">
      <c r="A218" s="113">
        <v>63</v>
      </c>
      <c r="B218" s="329" t="s">
        <v>441</v>
      </c>
      <c r="C218" s="332"/>
      <c r="D218" s="332"/>
      <c r="E218" s="333"/>
      <c r="F218" s="337">
        <v>11201121</v>
      </c>
      <c r="G218" s="340"/>
      <c r="H218" s="110">
        <v>12</v>
      </c>
      <c r="I218" s="407">
        <v>1</v>
      </c>
      <c r="J218" s="408"/>
      <c r="K218" s="130"/>
      <c r="L218" s="409"/>
      <c r="M218" s="410"/>
      <c r="N218" s="402">
        <f t="shared" si="12"/>
        <v>0</v>
      </c>
      <c r="O218" s="403"/>
      <c r="P218" s="404"/>
      <c r="Q218" s="9"/>
      <c r="R218" t="s">
        <v>399</v>
      </c>
      <c r="S218" s="308">
        <f>S201+S202+S204+S203+S205+S206+S207+S208+S213+S217</f>
        <v>5645</v>
      </c>
      <c r="T218" t="s">
        <v>401</v>
      </c>
    </row>
    <row r="219" spans="1:20" ht="16.5" hidden="1" customHeight="1" x14ac:dyDescent="0.25">
      <c r="A219" s="113">
        <v>64</v>
      </c>
      <c r="B219" s="329"/>
      <c r="C219" s="332"/>
      <c r="D219" s="332"/>
      <c r="E219" s="333"/>
      <c r="F219" s="337">
        <v>11201121</v>
      </c>
      <c r="G219" s="340"/>
      <c r="H219" s="110">
        <v>12</v>
      </c>
      <c r="I219" s="407">
        <v>2</v>
      </c>
      <c r="J219" s="408"/>
      <c r="K219" s="130"/>
      <c r="L219" s="409"/>
      <c r="M219" s="410"/>
      <c r="N219" s="402">
        <f t="shared" si="12"/>
        <v>0</v>
      </c>
      <c r="O219" s="403"/>
      <c r="P219" s="404"/>
      <c r="Q219" s="9"/>
    </row>
    <row r="220" spans="1:20" ht="16.5" hidden="1" customHeight="1" x14ac:dyDescent="0.25">
      <c r="A220" s="113">
        <v>65</v>
      </c>
      <c r="B220" s="329"/>
      <c r="C220" s="332"/>
      <c r="D220" s="332"/>
      <c r="E220" s="333"/>
      <c r="F220" s="337">
        <v>11201121</v>
      </c>
      <c r="G220" s="340"/>
      <c r="H220" s="110">
        <v>12</v>
      </c>
      <c r="I220" s="407">
        <v>1</v>
      </c>
      <c r="J220" s="408"/>
      <c r="K220" s="130"/>
      <c r="L220" s="409"/>
      <c r="M220" s="410"/>
      <c r="N220" s="402">
        <f t="shared" si="12"/>
        <v>0</v>
      </c>
      <c r="O220" s="403"/>
      <c r="P220" s="404"/>
      <c r="Q220" s="9"/>
    </row>
    <row r="221" spans="1:20" ht="16.5" hidden="1" customHeight="1" x14ac:dyDescent="0.25">
      <c r="A221" s="113">
        <v>66</v>
      </c>
      <c r="B221" s="329"/>
      <c r="C221" s="332"/>
      <c r="D221" s="332"/>
      <c r="E221" s="333"/>
      <c r="F221" s="337">
        <v>11201121</v>
      </c>
      <c r="G221" s="340"/>
      <c r="H221" s="110">
        <v>12</v>
      </c>
      <c r="I221" s="407">
        <v>4</v>
      </c>
      <c r="J221" s="408"/>
      <c r="K221" s="130"/>
      <c r="L221" s="409"/>
      <c r="M221" s="410"/>
      <c r="N221" s="402">
        <f t="shared" si="12"/>
        <v>0</v>
      </c>
      <c r="O221" s="403"/>
      <c r="P221" s="404"/>
      <c r="Q221" s="9"/>
    </row>
    <row r="222" spans="1:20" ht="16.5" hidden="1" customHeight="1" x14ac:dyDescent="0.25">
      <c r="A222" s="113">
        <v>67</v>
      </c>
      <c r="B222" s="329"/>
      <c r="C222" s="332"/>
      <c r="D222" s="332"/>
      <c r="E222" s="333"/>
      <c r="F222" s="337">
        <v>11201121</v>
      </c>
      <c r="G222" s="340"/>
      <c r="H222" s="110">
        <v>12</v>
      </c>
      <c r="I222" s="407">
        <v>3</v>
      </c>
      <c r="J222" s="408"/>
      <c r="K222" s="130"/>
      <c r="L222" s="409"/>
      <c r="M222" s="410"/>
      <c r="N222" s="402">
        <f t="shared" si="12"/>
        <v>0</v>
      </c>
      <c r="O222" s="403"/>
      <c r="P222" s="404"/>
      <c r="Q222" s="9"/>
    </row>
    <row r="223" spans="1:20" ht="16.5" hidden="1" customHeight="1" x14ac:dyDescent="0.25">
      <c r="A223" s="113">
        <v>68</v>
      </c>
      <c r="B223" s="329"/>
      <c r="C223" s="332"/>
      <c r="D223" s="332"/>
      <c r="E223" s="333"/>
      <c r="F223" s="337">
        <v>11201121</v>
      </c>
      <c r="G223" s="340"/>
      <c r="H223" s="110">
        <v>12</v>
      </c>
      <c r="I223" s="407">
        <v>10</v>
      </c>
      <c r="J223" s="408"/>
      <c r="K223" s="130"/>
      <c r="L223" s="409"/>
      <c r="M223" s="410"/>
      <c r="N223" s="402">
        <f t="shared" si="12"/>
        <v>0</v>
      </c>
      <c r="O223" s="403"/>
      <c r="P223" s="404"/>
      <c r="Q223" s="9"/>
      <c r="R223" s="308" t="s">
        <v>397</v>
      </c>
    </row>
    <row r="224" spans="1:20" ht="16.5" hidden="1" customHeight="1" x14ac:dyDescent="0.25">
      <c r="A224" s="113">
        <v>69</v>
      </c>
      <c r="B224" s="329"/>
      <c r="C224" s="332"/>
      <c r="D224" s="332"/>
      <c r="E224" s="333"/>
      <c r="F224" s="337">
        <v>11201121</v>
      </c>
      <c r="G224" s="340"/>
      <c r="H224" s="110">
        <v>12</v>
      </c>
      <c r="I224" s="407">
        <v>8</v>
      </c>
      <c r="J224" s="408"/>
      <c r="K224" s="130"/>
      <c r="L224" s="409"/>
      <c r="M224" s="410"/>
      <c r="N224" s="402">
        <f t="shared" si="12"/>
        <v>0</v>
      </c>
      <c r="O224" s="403"/>
      <c r="P224" s="404"/>
      <c r="Q224" s="9"/>
    </row>
    <row r="225" spans="1:20" ht="16.5" hidden="1" customHeight="1" x14ac:dyDescent="0.25">
      <c r="A225" s="113">
        <v>70</v>
      </c>
      <c r="B225" s="329"/>
      <c r="C225" s="332"/>
      <c r="D225" s="332"/>
      <c r="E225" s="333"/>
      <c r="F225" s="337">
        <v>11201121</v>
      </c>
      <c r="G225" s="340"/>
      <c r="H225" s="110">
        <v>12</v>
      </c>
      <c r="I225" s="407">
        <v>3</v>
      </c>
      <c r="J225" s="408"/>
      <c r="K225" s="130"/>
      <c r="L225" s="409"/>
      <c r="M225" s="410"/>
      <c r="N225" s="402">
        <f t="shared" si="12"/>
        <v>0</v>
      </c>
      <c r="O225" s="403"/>
      <c r="P225" s="404"/>
      <c r="Q225" s="9"/>
    </row>
    <row r="226" spans="1:20" ht="16.5" hidden="1" customHeight="1" x14ac:dyDescent="0.25">
      <c r="A226" s="113">
        <v>71</v>
      </c>
      <c r="B226" s="329"/>
      <c r="C226" s="332"/>
      <c r="D226" s="332"/>
      <c r="E226" s="333"/>
      <c r="F226" s="337">
        <v>11201121</v>
      </c>
      <c r="G226" s="340"/>
      <c r="H226" s="110">
        <v>12</v>
      </c>
      <c r="I226" s="407">
        <v>8</v>
      </c>
      <c r="J226" s="408"/>
      <c r="K226" s="130"/>
      <c r="L226" s="409"/>
      <c r="M226" s="410"/>
      <c r="N226" s="402">
        <f t="shared" si="12"/>
        <v>0</v>
      </c>
      <c r="O226" s="403"/>
      <c r="P226" s="404"/>
      <c r="Q226" s="9"/>
    </row>
    <row r="227" spans="1:20" ht="18" hidden="1" customHeight="1" x14ac:dyDescent="0.25">
      <c r="A227" s="113">
        <v>72</v>
      </c>
      <c r="B227" s="329"/>
      <c r="C227" s="332"/>
      <c r="D227" s="332"/>
      <c r="E227" s="333"/>
      <c r="F227" s="337">
        <v>11201121</v>
      </c>
      <c r="G227" s="340"/>
      <c r="H227" s="110">
        <v>12</v>
      </c>
      <c r="I227" s="407">
        <v>6</v>
      </c>
      <c r="J227" s="481"/>
      <c r="K227" s="300"/>
      <c r="L227" s="409"/>
      <c r="M227" s="410"/>
      <c r="N227" s="402">
        <f>L227</f>
        <v>0</v>
      </c>
      <c r="O227" s="403"/>
      <c r="P227" s="404"/>
      <c r="Q227" s="9"/>
      <c r="R227" s="308" t="s">
        <v>397</v>
      </c>
    </row>
    <row r="228" spans="1:20" ht="18" hidden="1" customHeight="1" x14ac:dyDescent="0.25">
      <c r="A228" s="113">
        <v>73</v>
      </c>
      <c r="B228" s="329"/>
      <c r="C228" s="332"/>
      <c r="D228" s="332"/>
      <c r="E228" s="333"/>
      <c r="F228" s="337">
        <v>11201121</v>
      </c>
      <c r="G228" s="340"/>
      <c r="H228" s="110">
        <v>12</v>
      </c>
      <c r="I228" s="407">
        <v>3</v>
      </c>
      <c r="J228" s="481"/>
      <c r="K228" s="300"/>
      <c r="L228" s="409"/>
      <c r="M228" s="410"/>
      <c r="N228" s="402">
        <f>L228</f>
        <v>0</v>
      </c>
      <c r="O228" s="403"/>
      <c r="P228" s="404"/>
      <c r="Q228" s="9"/>
      <c r="R228" s="308" t="s">
        <v>397</v>
      </c>
    </row>
    <row r="229" spans="1:20" ht="18" hidden="1" customHeight="1" x14ac:dyDescent="0.25">
      <c r="A229" s="113">
        <v>74</v>
      </c>
      <c r="B229" s="329"/>
      <c r="C229" s="332"/>
      <c r="D229" s="332"/>
      <c r="E229" s="333"/>
      <c r="F229" s="337">
        <v>11201121</v>
      </c>
      <c r="G229" s="340"/>
      <c r="H229" s="110">
        <v>12</v>
      </c>
      <c r="I229" s="407">
        <v>1</v>
      </c>
      <c r="J229" s="481"/>
      <c r="K229" s="300"/>
      <c r="L229" s="409"/>
      <c r="M229" s="410"/>
      <c r="N229" s="402">
        <f>L229</f>
        <v>0</v>
      </c>
      <c r="O229" s="403"/>
      <c r="P229" s="404"/>
      <c r="Q229" s="9"/>
      <c r="R229" s="309" t="s">
        <v>400</v>
      </c>
      <c r="S229" s="308">
        <v>20387</v>
      </c>
      <c r="T229" t="s">
        <v>401</v>
      </c>
    </row>
    <row r="230" spans="1:20" ht="18" hidden="1" customHeight="1" x14ac:dyDescent="0.25">
      <c r="A230" s="113"/>
      <c r="B230" s="329"/>
      <c r="C230" s="332"/>
      <c r="D230" s="332"/>
      <c r="E230" s="333"/>
      <c r="F230" s="337"/>
      <c r="G230" s="340"/>
      <c r="H230" s="110"/>
      <c r="I230" s="407"/>
      <c r="J230" s="481"/>
      <c r="K230" s="300"/>
      <c r="L230" s="409"/>
      <c r="M230" s="410"/>
      <c r="N230" s="402">
        <f>L230</f>
        <v>0</v>
      </c>
      <c r="O230" s="403"/>
      <c r="P230" s="404"/>
      <c r="Q230" s="9"/>
    </row>
    <row r="231" spans="1:20" ht="30" hidden="1" customHeight="1" x14ac:dyDescent="0.25">
      <c r="A231" s="113"/>
      <c r="B231" s="329"/>
      <c r="C231" s="332"/>
      <c r="D231" s="332"/>
      <c r="E231" s="333"/>
      <c r="F231" s="337"/>
      <c r="G231" s="340"/>
      <c r="H231" s="110"/>
      <c r="I231" s="407"/>
      <c r="J231" s="408"/>
      <c r="K231" s="130"/>
      <c r="L231" s="409"/>
      <c r="M231" s="410"/>
      <c r="N231" s="402"/>
      <c r="O231" s="403"/>
      <c r="P231" s="404"/>
      <c r="Q231" s="9"/>
    </row>
    <row r="232" spans="1:20" ht="18.75" customHeight="1" x14ac:dyDescent="0.25">
      <c r="A232" s="111"/>
      <c r="B232" s="460" t="s">
        <v>10</v>
      </c>
      <c r="C232" s="460"/>
      <c r="D232" s="460"/>
      <c r="E232" s="460"/>
      <c r="F232" s="466"/>
      <c r="G232" s="467"/>
      <c r="H232" s="112"/>
      <c r="I232" s="413"/>
      <c r="J232" s="413"/>
      <c r="K232" s="413"/>
      <c r="L232" s="412"/>
      <c r="M232" s="412"/>
      <c r="N232" s="401">
        <f>SUM(N29:N112)</f>
        <v>15461.52</v>
      </c>
      <c r="O232" s="401"/>
      <c r="P232" s="401"/>
      <c r="Q232" s="13"/>
      <c r="R232" s="13"/>
    </row>
    <row r="233" spans="1:20" ht="24.9" customHeight="1" x14ac:dyDescent="0.25">
      <c r="A233" s="64"/>
      <c r="B233" s="16"/>
      <c r="C233" s="16"/>
      <c r="D233" s="16"/>
      <c r="E233" s="16"/>
      <c r="F233" s="71"/>
      <c r="G233" s="71"/>
      <c r="H233" s="68"/>
      <c r="I233" s="72"/>
      <c r="J233" s="72"/>
      <c r="K233" s="72"/>
      <c r="L233" s="73"/>
      <c r="M233" s="73"/>
      <c r="N233" s="74"/>
      <c r="O233" s="74"/>
      <c r="P233" s="18"/>
      <c r="Q233" s="18"/>
      <c r="R233" s="19"/>
    </row>
    <row r="234" spans="1:20" ht="13.8" x14ac:dyDescent="0.25">
      <c r="A234" s="464" t="s">
        <v>88</v>
      </c>
      <c r="B234" s="465"/>
      <c r="C234" s="465"/>
      <c r="D234" s="465"/>
      <c r="E234" s="465"/>
      <c r="F234" s="465"/>
      <c r="G234" s="465"/>
      <c r="H234" s="465"/>
      <c r="I234" s="465"/>
      <c r="J234" s="465"/>
      <c r="K234" s="465"/>
      <c r="L234" s="465"/>
      <c r="M234" s="465"/>
      <c r="N234" s="465"/>
      <c r="O234" s="465"/>
      <c r="P234" s="18"/>
      <c r="Q234" s="18"/>
      <c r="R234" s="19"/>
    </row>
    <row r="235" spans="1:20" ht="15.75" customHeight="1" x14ac:dyDescent="0.25">
      <c r="A235" s="64"/>
      <c r="B235" s="16"/>
      <c r="C235" s="16"/>
      <c r="D235" s="16"/>
      <c r="E235" s="16"/>
      <c r="F235" s="75"/>
      <c r="G235" s="75"/>
      <c r="H235" s="68"/>
      <c r="I235" s="461" t="s">
        <v>85</v>
      </c>
      <c r="J235" s="462"/>
      <c r="K235" s="462"/>
      <c r="L235" s="462"/>
      <c r="M235" s="462"/>
      <c r="N235" s="462"/>
      <c r="O235" s="462"/>
      <c r="P235" s="20"/>
      <c r="Q235" s="20"/>
      <c r="R235" s="19"/>
    </row>
    <row r="236" spans="1:20" ht="15.75" customHeight="1" x14ac:dyDescent="0.25">
      <c r="A236" s="460" t="s">
        <v>68</v>
      </c>
      <c r="B236" s="460"/>
      <c r="C236" s="460"/>
      <c r="D236" s="460"/>
      <c r="E236" s="460"/>
      <c r="F236" s="460"/>
      <c r="G236" s="460"/>
      <c r="H236" s="460"/>
      <c r="I236" s="406"/>
      <c r="J236" s="406"/>
      <c r="K236" s="406"/>
      <c r="L236" s="406"/>
      <c r="M236" s="406"/>
      <c r="N236" s="406"/>
      <c r="O236" s="406"/>
      <c r="P236" s="1"/>
      <c r="Q236" s="8"/>
      <c r="R236" s="8"/>
    </row>
    <row r="237" spans="1:20" ht="15.75" customHeight="1" x14ac:dyDescent="0.25">
      <c r="A237" s="419" t="s">
        <v>275</v>
      </c>
      <c r="B237" s="420"/>
      <c r="C237" s="420"/>
      <c r="D237" s="420"/>
      <c r="E237" s="420"/>
      <c r="F237" s="420"/>
      <c r="G237" s="420"/>
      <c r="H237" s="421"/>
      <c r="I237" s="406">
        <v>6200</v>
      </c>
      <c r="J237" s="406"/>
      <c r="K237" s="406"/>
      <c r="L237" s="406"/>
      <c r="M237" s="406"/>
      <c r="N237" s="406"/>
      <c r="O237" s="406"/>
      <c r="P237" s="1"/>
      <c r="Q237" s="8"/>
      <c r="R237" s="8"/>
    </row>
    <row r="238" spans="1:20" ht="15.75" customHeight="1" x14ac:dyDescent="0.25">
      <c r="A238" s="419" t="s">
        <v>276</v>
      </c>
      <c r="B238" s="420"/>
      <c r="C238" s="420"/>
      <c r="D238" s="420"/>
      <c r="E238" s="420"/>
      <c r="F238" s="420"/>
      <c r="G238" s="420"/>
      <c r="H238" s="421"/>
      <c r="I238" s="406"/>
      <c r="J238" s="406"/>
      <c r="K238" s="406"/>
      <c r="L238" s="406"/>
      <c r="M238" s="406"/>
      <c r="N238" s="406"/>
      <c r="O238" s="406"/>
      <c r="P238" s="1"/>
      <c r="Q238" s="8"/>
      <c r="R238" s="8"/>
    </row>
    <row r="239" spans="1:20" ht="15.75" customHeight="1" x14ac:dyDescent="0.25">
      <c r="A239" s="419" t="s">
        <v>277</v>
      </c>
      <c r="B239" s="420"/>
      <c r="C239" s="420"/>
      <c r="D239" s="420"/>
      <c r="E239" s="420"/>
      <c r="F239" s="420"/>
      <c r="G239" s="420"/>
      <c r="H239" s="421"/>
      <c r="I239" s="398"/>
      <c r="J239" s="399"/>
      <c r="K239" s="399"/>
      <c r="L239" s="399"/>
      <c r="M239" s="399"/>
      <c r="N239" s="399"/>
      <c r="O239" s="400"/>
      <c r="P239" s="1"/>
      <c r="Q239" s="8"/>
      <c r="R239" s="8"/>
    </row>
    <row r="240" spans="1:20" ht="15.75" hidden="1" customHeight="1" x14ac:dyDescent="0.25">
      <c r="A240" s="419"/>
      <c r="B240" s="420"/>
      <c r="C240" s="420"/>
      <c r="D240" s="420"/>
      <c r="E240" s="420"/>
      <c r="F240" s="420"/>
      <c r="G240" s="420"/>
      <c r="H240" s="421"/>
      <c r="I240" s="406"/>
      <c r="J240" s="406"/>
      <c r="K240" s="406"/>
      <c r="L240" s="406"/>
      <c r="M240" s="406"/>
      <c r="N240" s="406"/>
      <c r="O240" s="406"/>
      <c r="P240" s="1"/>
      <c r="Q240" s="8"/>
      <c r="R240" s="8"/>
    </row>
    <row r="241" spans="1:27" ht="14.25" customHeight="1" x14ac:dyDescent="0.25">
      <c r="A241" s="463" t="s">
        <v>84</v>
      </c>
      <c r="B241" s="463"/>
      <c r="C241" s="463"/>
      <c r="D241" s="463"/>
      <c r="E241" s="463"/>
      <c r="F241" s="463"/>
      <c r="G241" s="463"/>
      <c r="H241" s="463"/>
      <c r="I241" s="441"/>
      <c r="J241" s="441"/>
      <c r="K241" s="441"/>
      <c r="L241" s="441"/>
      <c r="M241" s="441"/>
      <c r="N241" s="441"/>
      <c r="O241" s="441"/>
    </row>
    <row r="243" spans="1:27" ht="13.8" x14ac:dyDescent="0.25">
      <c r="A243" s="471" t="s">
        <v>83</v>
      </c>
      <c r="B243" s="472"/>
      <c r="C243" s="472"/>
      <c r="D243" s="472"/>
      <c r="E243" s="472"/>
      <c r="F243" s="80" t="s">
        <v>9</v>
      </c>
      <c r="G243" s="314">
        <f>I241+I240+I238+I237+I236+I239</f>
        <v>6200</v>
      </c>
      <c r="H243" s="69"/>
      <c r="I243" s="4"/>
      <c r="J243" s="70"/>
      <c r="K243" s="4"/>
      <c r="L243" s="4"/>
      <c r="M243" s="4"/>
      <c r="N243" s="4"/>
      <c r="O243" s="4"/>
      <c r="P243" s="4"/>
      <c r="Q243" s="4"/>
      <c r="R243" s="4"/>
    </row>
    <row r="245" spans="1:27" ht="13.8" x14ac:dyDescent="0.25">
      <c r="A245" s="451" t="s">
        <v>104</v>
      </c>
      <c r="B245" s="451"/>
      <c r="C245" s="451"/>
      <c r="D245" s="451"/>
      <c r="E245" s="451"/>
      <c r="F245" s="451"/>
      <c r="G245" s="451"/>
      <c r="I245" s="452" t="s">
        <v>90</v>
      </c>
      <c r="J245" s="452"/>
      <c r="K245" s="452"/>
      <c r="L245" s="452"/>
      <c r="M245" s="452"/>
      <c r="N245" s="452"/>
      <c r="O245" s="452"/>
      <c r="P245" s="452"/>
      <c r="Q245" s="452"/>
    </row>
    <row r="247" spans="1:27" ht="24.9" customHeight="1" x14ac:dyDescent="0.25">
      <c r="A247" s="67"/>
      <c r="B247" s="9"/>
      <c r="C247" s="9"/>
      <c r="D247" s="9"/>
      <c r="E247" s="9"/>
      <c r="F247" s="9"/>
      <c r="G247" s="9"/>
      <c r="H247" s="9"/>
      <c r="I247" s="443">
        <f>ROUND(((K24+N232+G243)/ЗАПОВНИТИ!B27/ЗАПОВНИТИ!B28),2)</f>
        <v>161.1</v>
      </c>
      <c r="J247" s="443"/>
      <c r="K247" s="443"/>
      <c r="L247" s="443"/>
      <c r="M247" s="443"/>
      <c r="N247" s="443"/>
      <c r="O247" s="443"/>
      <c r="P247" s="120" t="s">
        <v>91</v>
      </c>
      <c r="T247" s="397"/>
      <c r="U247" s="397"/>
      <c r="V247" s="397"/>
      <c r="W247" s="397"/>
      <c r="X247" s="397"/>
      <c r="Y247" s="397"/>
      <c r="Z247" s="397"/>
      <c r="AA247" s="397"/>
    </row>
    <row r="248" spans="1:27" ht="12.75" customHeight="1" x14ac:dyDescent="0.25">
      <c r="A248" s="63"/>
      <c r="B248" s="76"/>
      <c r="C248" s="76"/>
      <c r="D248" s="76"/>
      <c r="E248" s="12"/>
      <c r="F248" s="12"/>
      <c r="G248" s="12"/>
      <c r="H248" s="77"/>
      <c r="I248" s="77"/>
      <c r="J248" s="77"/>
      <c r="K248" s="55"/>
      <c r="L248" s="55"/>
      <c r="M248" s="78"/>
      <c r="N248" s="78"/>
      <c r="O248" s="21"/>
      <c r="T248" s="397"/>
      <c r="U248" s="397"/>
      <c r="V248" s="397"/>
      <c r="W248" s="397"/>
      <c r="X248" s="397"/>
      <c r="Y248" s="397"/>
      <c r="Z248" s="397"/>
      <c r="AA248" s="397"/>
    </row>
    <row r="249" spans="1:27" x14ac:dyDescent="0.25">
      <c r="A249" s="63"/>
      <c r="B249" s="76"/>
      <c r="C249" s="76"/>
      <c r="D249" s="76"/>
      <c r="E249" s="12"/>
      <c r="F249" s="12"/>
      <c r="G249" s="12"/>
      <c r="H249" s="77"/>
      <c r="I249" s="77"/>
      <c r="J249" s="77"/>
      <c r="K249" s="55"/>
      <c r="L249" s="55"/>
      <c r="M249" s="78"/>
      <c r="N249" s="78"/>
      <c r="O249" s="21"/>
      <c r="T249" s="397"/>
      <c r="U249" s="397"/>
      <c r="V249" s="397"/>
      <c r="W249" s="397"/>
      <c r="X249" s="397"/>
      <c r="Y249" s="397"/>
      <c r="Z249" s="397"/>
      <c r="AA249" s="397"/>
    </row>
    <row r="250" spans="1:27" ht="13.8" x14ac:dyDescent="0.25">
      <c r="A250" s="370" t="s">
        <v>92</v>
      </c>
      <c r="B250" s="370"/>
      <c r="C250" s="370"/>
      <c r="D250" s="370"/>
      <c r="E250" s="370"/>
      <c r="F250" s="370"/>
      <c r="G250" s="370"/>
      <c r="H250" s="444" t="s">
        <v>100</v>
      </c>
      <c r="I250" s="445"/>
      <c r="J250" s="445"/>
      <c r="K250" s="445"/>
      <c r="L250" s="445"/>
      <c r="M250" s="445"/>
      <c r="N250" s="445"/>
      <c r="O250" s="445"/>
      <c r="P250" s="445"/>
      <c r="T250" s="397"/>
      <c r="U250" s="397"/>
      <c r="V250" s="397"/>
      <c r="W250" s="397"/>
      <c r="X250" s="397"/>
      <c r="Y250" s="397"/>
      <c r="Z250" s="397"/>
      <c r="AA250" s="397"/>
    </row>
    <row r="251" spans="1:27" x14ac:dyDescent="0.25">
      <c r="A251" s="63"/>
      <c r="B251" s="76"/>
      <c r="C251" s="76"/>
      <c r="D251" s="76"/>
      <c r="E251" s="12"/>
      <c r="F251" s="12"/>
      <c r="G251" s="12"/>
      <c r="H251" s="77"/>
      <c r="I251" s="77"/>
      <c r="J251" s="77"/>
      <c r="K251" s="55"/>
      <c r="L251" s="55"/>
      <c r="M251" s="78"/>
      <c r="N251" s="78"/>
      <c r="O251" s="21"/>
    </row>
    <row r="252" spans="1:27" ht="13.8" x14ac:dyDescent="0.25">
      <c r="A252" s="446" t="s">
        <v>93</v>
      </c>
      <c r="B252" s="446"/>
      <c r="C252" s="446"/>
      <c r="D252" s="446"/>
      <c r="E252" s="446"/>
      <c r="F252" s="446"/>
      <c r="G252" s="446"/>
      <c r="H252" s="446"/>
      <c r="I252" s="447">
        <f>'розрахунок на 2025 рік'!Z9+'розрахунок на 2025 рік'!Z13-'розрахунок на 2025 рік'!Z25-'розрахунок на 2025 рік'!Z36</f>
        <v>8486870.5899999999</v>
      </c>
      <c r="J252" s="447"/>
      <c r="K252" s="447"/>
      <c r="L252" s="447"/>
      <c r="M252" s="447"/>
      <c r="N252" s="78"/>
      <c r="O252" s="21"/>
      <c r="T252" s="397"/>
      <c r="U252" s="397"/>
      <c r="V252" s="397"/>
      <c r="W252" s="397"/>
      <c r="X252" s="397"/>
      <c r="Y252" s="397"/>
      <c r="Z252" s="397"/>
      <c r="AA252" s="397"/>
    </row>
    <row r="253" spans="1:27" ht="15" customHeight="1" x14ac:dyDescent="0.25">
      <c r="A253" s="446" t="s">
        <v>94</v>
      </c>
      <c r="B253" s="446"/>
      <c r="C253" s="446"/>
      <c r="D253" s="446"/>
      <c r="E253" s="446"/>
      <c r="F253" s="446"/>
      <c r="G253" s="446"/>
      <c r="H253" s="446"/>
      <c r="I253" s="449">
        <f>'розрахунок на 2025 рік'!Z45+'розрахунок на 2025 рік'!Z51-'розрахунок на 2025 рік'!Z57-'розрахунок на 2025 рік'!Z60-'розрахунок на 2025 рік'!Z63-'розрахунок на 2025 рік'!Z67</f>
        <v>1319839.5799999998</v>
      </c>
      <c r="J253" s="449"/>
      <c r="K253" s="449"/>
      <c r="L253" s="449"/>
      <c r="M253" s="449"/>
      <c r="N253" s="78"/>
      <c r="O253" s="453">
        <f>I252+I253+I254</f>
        <v>10945942.109999999</v>
      </c>
      <c r="P253" s="454"/>
      <c r="Q253" s="454"/>
      <c r="T253" s="397"/>
      <c r="U253" s="397"/>
      <c r="V253" s="397"/>
      <c r="W253" s="397"/>
      <c r="X253" s="397"/>
      <c r="Y253" s="397"/>
      <c r="Z253" s="397"/>
      <c r="AA253" s="397"/>
    </row>
    <row r="254" spans="1:27" ht="13.8" x14ac:dyDescent="0.25">
      <c r="A254" s="446" t="s">
        <v>95</v>
      </c>
      <c r="B254" s="446"/>
      <c r="C254" s="446"/>
      <c r="D254" s="446"/>
      <c r="E254" s="446"/>
      <c r="F254" s="446"/>
      <c r="G254" s="446"/>
      <c r="H254" s="446"/>
      <c r="I254" s="449">
        <f>'розрахунок на 2025 рік'!Z81+'розрахунок на 2025 рік'!Z85+'розрахунок на 2025 рік'!P88+'розрахунок на 2025 рік'!U91+'розрахунок на 2025 рік'!Z95</f>
        <v>1139231.94</v>
      </c>
      <c r="J254" s="449"/>
      <c r="K254" s="449"/>
      <c r="L254" s="449"/>
      <c r="M254" s="449"/>
      <c r="N254" s="78"/>
      <c r="O254" s="454"/>
      <c r="P254" s="454"/>
      <c r="Q254" s="454"/>
      <c r="T254" s="397"/>
      <c r="U254" s="397"/>
      <c r="V254" s="397"/>
      <c r="W254" s="397"/>
      <c r="X254" s="397"/>
      <c r="Y254" s="397"/>
      <c r="Z254" s="397"/>
      <c r="AA254" s="397"/>
    </row>
    <row r="255" spans="1:27" x14ac:dyDescent="0.25">
      <c r="A255" s="63"/>
      <c r="B255" s="76"/>
      <c r="C255" s="76"/>
      <c r="D255" s="76"/>
      <c r="E255" s="12"/>
      <c r="F255" s="12"/>
      <c r="G255" s="12"/>
      <c r="H255" s="77"/>
      <c r="I255" s="77"/>
      <c r="J255" s="77"/>
      <c r="K255" s="55"/>
      <c r="L255" s="55"/>
      <c r="M255" s="78"/>
      <c r="N255" s="78"/>
      <c r="O255" s="21"/>
      <c r="T255" s="397"/>
      <c r="U255" s="397"/>
      <c r="V255" s="397"/>
      <c r="W255" s="397"/>
      <c r="X255" s="397"/>
      <c r="Y255" s="397"/>
      <c r="Z255" s="397"/>
      <c r="AA255" s="397"/>
    </row>
    <row r="256" spans="1:27" x14ac:dyDescent="0.25">
      <c r="A256" s="63"/>
      <c r="B256" s="76"/>
      <c r="C256" s="76"/>
      <c r="D256" s="76"/>
      <c r="E256" s="12"/>
      <c r="F256" s="12"/>
      <c r="G256" s="12"/>
      <c r="H256" s="77"/>
      <c r="I256" s="77"/>
      <c r="J256" s="77"/>
      <c r="K256" s="55"/>
      <c r="L256" s="55"/>
      <c r="M256" s="78"/>
      <c r="N256" s="78"/>
      <c r="O256" s="21"/>
      <c r="T256" s="397"/>
      <c r="U256" s="397"/>
      <c r="V256" s="397"/>
      <c r="W256" s="397"/>
      <c r="X256" s="397"/>
      <c r="Y256" s="397"/>
      <c r="Z256" s="397"/>
      <c r="AA256" s="397"/>
    </row>
    <row r="257" spans="1:27" ht="13.8" x14ac:dyDescent="0.25">
      <c r="A257" s="370" t="s">
        <v>97</v>
      </c>
      <c r="B257" s="370"/>
      <c r="C257" s="370"/>
      <c r="D257" s="370"/>
      <c r="E257" s="370"/>
      <c r="F257" s="370"/>
      <c r="G257" s="370"/>
      <c r="H257" s="370"/>
      <c r="I257" s="370"/>
      <c r="J257" s="370"/>
      <c r="K257" s="55"/>
      <c r="L257" s="448" t="s">
        <v>96</v>
      </c>
      <c r="M257" s="448"/>
      <c r="N257" s="448"/>
      <c r="O257" s="448"/>
      <c r="P257" s="448"/>
      <c r="T257" s="397"/>
      <c r="U257" s="397"/>
      <c r="V257" s="397"/>
      <c r="W257" s="397"/>
      <c r="X257" s="397"/>
      <c r="Y257" s="397"/>
      <c r="Z257" s="397"/>
      <c r="AA257" s="397"/>
    </row>
    <row r="258" spans="1:27" x14ac:dyDescent="0.25">
      <c r="A258" s="63"/>
      <c r="B258" s="76"/>
      <c r="C258" s="76"/>
      <c r="D258" s="76"/>
      <c r="E258" s="12"/>
      <c r="F258" s="12"/>
      <c r="G258" s="12"/>
      <c r="H258" s="77"/>
      <c r="I258" s="77"/>
      <c r="J258" s="77"/>
      <c r="K258" s="55"/>
      <c r="L258" s="55"/>
      <c r="M258" s="78"/>
      <c r="N258" s="78"/>
      <c r="O258" s="21"/>
      <c r="T258" s="397"/>
      <c r="U258" s="397"/>
      <c r="V258" s="397"/>
      <c r="W258" s="397"/>
      <c r="X258" s="397"/>
      <c r="Y258" s="397"/>
      <c r="Z258" s="397"/>
      <c r="AA258" s="397"/>
    </row>
    <row r="259" spans="1:27" x14ac:dyDescent="0.25">
      <c r="A259" s="63"/>
      <c r="B259" s="76"/>
      <c r="C259" s="76"/>
      <c r="D259" s="76"/>
      <c r="E259" s="12"/>
      <c r="F259" s="12"/>
      <c r="G259" s="12"/>
      <c r="H259" s="77"/>
      <c r="I259" s="77"/>
      <c r="J259" s="77"/>
      <c r="K259" s="55"/>
      <c r="L259" s="455">
        <f>ROUND((K24/('розрахунок на 2025 рік'!Z25+'розрахунок на 2025 рік'!Z36)),5)</f>
        <v>7.2650000000000006E-2</v>
      </c>
      <c r="M259" s="455"/>
      <c r="N259" s="455"/>
      <c r="O259" s="455"/>
      <c r="R259" s="129"/>
      <c r="T259" s="397"/>
      <c r="U259" s="397"/>
      <c r="V259" s="397"/>
      <c r="W259" s="397"/>
      <c r="X259" s="397"/>
      <c r="Y259" s="397"/>
      <c r="Z259" s="397"/>
      <c r="AA259" s="397"/>
    </row>
    <row r="260" spans="1:27" ht="13.8" x14ac:dyDescent="0.25">
      <c r="A260" s="63"/>
      <c r="B260" s="76"/>
      <c r="C260" s="76"/>
      <c r="D260" s="76"/>
      <c r="E260" s="12"/>
      <c r="F260" s="12"/>
      <c r="G260" s="12"/>
      <c r="H260" s="77"/>
      <c r="I260" s="77"/>
      <c r="J260" s="77"/>
      <c r="K260" s="55"/>
      <c r="L260" s="455"/>
      <c r="M260" s="455"/>
      <c r="N260" s="455"/>
      <c r="O260" s="455"/>
      <c r="P260" s="118" t="s">
        <v>91</v>
      </c>
      <c r="T260" s="397"/>
      <c r="U260" s="397"/>
      <c r="V260" s="397"/>
      <c r="W260" s="397"/>
      <c r="X260" s="397"/>
      <c r="Y260" s="397"/>
      <c r="Z260" s="397"/>
      <c r="AA260" s="397"/>
    </row>
    <row r="261" spans="1:27" x14ac:dyDescent="0.25">
      <c r="A261" s="63"/>
      <c r="B261" s="76"/>
      <c r="C261" s="76"/>
      <c r="D261" s="76"/>
      <c r="E261" s="12"/>
      <c r="F261" s="12"/>
      <c r="G261" s="12"/>
      <c r="H261" s="77"/>
      <c r="I261" s="77"/>
      <c r="J261" s="77"/>
      <c r="K261" s="55"/>
      <c r="L261" s="55"/>
      <c r="M261" s="78"/>
      <c r="N261" s="78"/>
      <c r="O261" s="21"/>
      <c r="T261" s="397"/>
      <c r="U261" s="397"/>
      <c r="V261" s="397"/>
      <c r="W261" s="397"/>
      <c r="X261" s="397"/>
      <c r="Y261" s="397"/>
      <c r="Z261" s="397"/>
      <c r="AA261" s="397"/>
    </row>
    <row r="262" spans="1:27" x14ac:dyDescent="0.25">
      <c r="A262" s="63"/>
      <c r="B262" s="76"/>
      <c r="C262" s="76"/>
      <c r="D262" s="76"/>
      <c r="E262" s="12"/>
      <c r="F262" s="12"/>
      <c r="G262" s="12"/>
      <c r="H262" s="77"/>
      <c r="I262" s="77"/>
      <c r="J262" s="77"/>
      <c r="K262" s="55"/>
      <c r="L262" s="55"/>
      <c r="M262" s="78"/>
      <c r="N262" s="78"/>
      <c r="O262" s="21"/>
    </row>
    <row r="263" spans="1:27" ht="16.5" customHeight="1" x14ac:dyDescent="0.25">
      <c r="A263" s="450" t="s">
        <v>98</v>
      </c>
      <c r="B263" s="450"/>
      <c r="C263" s="450"/>
      <c r="D263" s="450"/>
      <c r="E263" s="450"/>
      <c r="F263" s="450"/>
      <c r="G263" s="450"/>
      <c r="H263" s="450"/>
      <c r="I263" s="450"/>
      <c r="J263" s="450"/>
      <c r="K263" s="55"/>
      <c r="L263" s="448" t="s">
        <v>99</v>
      </c>
      <c r="M263" s="448"/>
      <c r="N263" s="448"/>
      <c r="O263" s="448"/>
      <c r="P263" s="448"/>
      <c r="Q263" s="448"/>
      <c r="R263" s="129"/>
      <c r="T263" s="397"/>
      <c r="U263" s="397"/>
      <c r="V263" s="397"/>
      <c r="W263" s="397"/>
      <c r="X263" s="397"/>
      <c r="Y263" s="397"/>
      <c r="Z263" s="397"/>
      <c r="AA263" s="397"/>
    </row>
    <row r="264" spans="1:27" ht="12.75" customHeight="1" x14ac:dyDescent="0.25">
      <c r="A264" s="63"/>
      <c r="B264" s="76"/>
      <c r="C264" s="76"/>
      <c r="D264" s="76"/>
      <c r="E264" s="12"/>
      <c r="F264" s="12"/>
      <c r="G264" s="12"/>
      <c r="H264" s="77"/>
      <c r="I264" s="77"/>
      <c r="J264" s="77"/>
      <c r="K264" s="55"/>
      <c r="L264" s="55"/>
      <c r="M264" s="78"/>
      <c r="N264" s="78"/>
      <c r="O264" s="21"/>
      <c r="T264" s="397"/>
      <c r="U264" s="397"/>
      <c r="V264" s="397"/>
      <c r="W264" s="397"/>
      <c r="X264" s="397"/>
      <c r="Y264" s="397"/>
      <c r="Z264" s="397"/>
      <c r="AA264" s="397"/>
    </row>
    <row r="265" spans="1:27" ht="12.75" customHeight="1" x14ac:dyDescent="0.25">
      <c r="A265" s="63"/>
      <c r="B265" s="76"/>
      <c r="C265" s="76"/>
      <c r="D265" s="76"/>
      <c r="E265" s="12"/>
      <c r="F265" s="12"/>
      <c r="G265" s="12"/>
      <c r="H265" s="77"/>
      <c r="I265" s="77"/>
      <c r="J265" s="77"/>
      <c r="K265" s="55"/>
      <c r="L265" s="442">
        <f>O253*L259/ЗАПОВНИТИ!B27/ЗАПОВНИТИ!B28</f>
        <v>379.40014040624999</v>
      </c>
      <c r="M265" s="442"/>
      <c r="N265" s="442"/>
      <c r="O265" s="442"/>
      <c r="P265" s="442"/>
      <c r="T265" s="397"/>
      <c r="U265" s="397"/>
      <c r="V265" s="397"/>
      <c r="W265" s="397"/>
      <c r="X265" s="397"/>
      <c r="Y265" s="397"/>
      <c r="Z265" s="397"/>
      <c r="AA265" s="397"/>
    </row>
    <row r="266" spans="1:27" ht="12.75" customHeight="1" x14ac:dyDescent="0.25">
      <c r="A266" s="63"/>
      <c r="B266" s="76"/>
      <c r="C266" s="76"/>
      <c r="D266" s="76"/>
      <c r="E266" s="12"/>
      <c r="F266" s="12"/>
      <c r="G266" s="12"/>
      <c r="H266" s="77"/>
      <c r="I266" s="77"/>
      <c r="J266" s="77"/>
      <c r="K266" s="55"/>
      <c r="L266" s="442"/>
      <c r="M266" s="442"/>
      <c r="N266" s="442"/>
      <c r="O266" s="442"/>
      <c r="P266" s="442"/>
      <c r="Q266" s="118" t="s">
        <v>91</v>
      </c>
      <c r="T266" s="397"/>
      <c r="U266" s="397"/>
      <c r="V266" s="397"/>
      <c r="W266" s="397"/>
      <c r="X266" s="397"/>
      <c r="Y266" s="397"/>
      <c r="Z266" s="397"/>
      <c r="AA266" s="397"/>
    </row>
    <row r="267" spans="1:27" ht="12.75" customHeight="1" x14ac:dyDescent="0.25">
      <c r="A267" s="63"/>
      <c r="B267" s="76"/>
      <c r="C267" s="76"/>
      <c r="D267" s="76"/>
      <c r="E267" s="12"/>
      <c r="F267" s="12"/>
      <c r="G267" s="12"/>
      <c r="H267" s="77"/>
      <c r="I267" s="77"/>
      <c r="J267" s="77"/>
      <c r="K267" s="55"/>
      <c r="L267" s="442"/>
      <c r="M267" s="442"/>
      <c r="N267" s="442"/>
      <c r="O267" s="442"/>
      <c r="P267" s="442"/>
    </row>
    <row r="268" spans="1:27" ht="12.75" customHeight="1" x14ac:dyDescent="0.25">
      <c r="A268" s="63"/>
      <c r="B268" s="76"/>
      <c r="C268" s="76"/>
      <c r="D268" s="76"/>
      <c r="E268" s="12"/>
      <c r="F268" s="12"/>
      <c r="G268" s="12"/>
      <c r="H268" s="77"/>
      <c r="I268" s="77"/>
      <c r="J268" s="77"/>
      <c r="K268" s="55"/>
      <c r="L268" s="55"/>
      <c r="M268" s="78"/>
      <c r="N268" s="78"/>
      <c r="O268" s="21"/>
    </row>
    <row r="269" spans="1:27" ht="12.75" customHeight="1" x14ac:dyDescent="0.25">
      <c r="A269" s="63"/>
      <c r="B269" s="76"/>
      <c r="C269" s="76"/>
      <c r="D269" s="76"/>
      <c r="E269" s="12"/>
      <c r="F269" s="12"/>
      <c r="G269" s="12"/>
      <c r="H269" s="77"/>
      <c r="I269" s="77"/>
      <c r="J269" s="77"/>
      <c r="K269" s="55"/>
      <c r="L269" s="55"/>
      <c r="M269" s="78"/>
      <c r="N269" s="78"/>
      <c r="O269" s="21"/>
    </row>
    <row r="270" spans="1:27" ht="12.75" customHeight="1" x14ac:dyDescent="0.25">
      <c r="A270" s="456" t="s">
        <v>113</v>
      </c>
      <c r="B270" s="456"/>
      <c r="C270" s="456"/>
      <c r="D270" s="456"/>
      <c r="E270" s="456"/>
      <c r="F270" s="456"/>
      <c r="G270" s="456"/>
      <c r="H270" s="456"/>
      <c r="I270" s="456"/>
      <c r="J270" s="456"/>
      <c r="K270" s="456"/>
      <c r="L270" s="456"/>
      <c r="M270" s="456"/>
      <c r="N270" s="456"/>
      <c r="O270" s="456"/>
      <c r="P270" s="456"/>
      <c r="Q270" s="456"/>
    </row>
    <row r="271" spans="1:27" ht="12.75" customHeight="1" x14ac:dyDescent="0.25">
      <c r="A271" s="456"/>
      <c r="B271" s="456"/>
      <c r="C271" s="456"/>
      <c r="D271" s="456"/>
      <c r="E271" s="456"/>
      <c r="F271" s="456"/>
      <c r="G271" s="456"/>
      <c r="H271" s="456"/>
      <c r="I271" s="456"/>
      <c r="J271" s="456"/>
      <c r="K271" s="456"/>
      <c r="L271" s="456"/>
      <c r="M271" s="456"/>
      <c r="N271" s="456"/>
      <c r="O271" s="456"/>
      <c r="P271" s="456"/>
      <c r="Q271" s="456"/>
    </row>
    <row r="272" spans="1:27" ht="28.5" customHeight="1" x14ac:dyDescent="0.25">
      <c r="A272" s="456"/>
      <c r="B272" s="456"/>
      <c r="C272" s="456"/>
      <c r="D272" s="456"/>
      <c r="E272" s="456"/>
      <c r="F272" s="456"/>
      <c r="G272" s="456"/>
      <c r="H272" s="456"/>
      <c r="I272" s="456"/>
      <c r="J272" s="456"/>
      <c r="K272" s="456"/>
      <c r="L272" s="456"/>
      <c r="M272" s="456"/>
      <c r="N272" s="456"/>
      <c r="O272" s="456"/>
      <c r="P272" s="456"/>
      <c r="Q272" s="456"/>
    </row>
    <row r="273" spans="1:17" ht="12.75" customHeight="1" x14ac:dyDescent="0.25">
      <c r="A273" s="437">
        <f>K24/ЗАПОВНИТИ!B27/ЗАПОВНИТИ!B28*ЗАПОВНИТИ!B13</f>
        <v>22.615010782442749</v>
      </c>
      <c r="B273" s="437"/>
      <c r="C273" s="437"/>
      <c r="D273" s="437"/>
      <c r="E273" s="437"/>
      <c r="F273" s="437"/>
      <c r="G273" s="437"/>
      <c r="H273" s="77"/>
      <c r="I273" s="77"/>
      <c r="J273" s="77"/>
      <c r="K273" s="55"/>
      <c r="L273" s="55"/>
      <c r="M273" s="78"/>
      <c r="N273" s="78"/>
      <c r="O273" s="21"/>
    </row>
    <row r="274" spans="1:17" ht="12.75" customHeight="1" x14ac:dyDescent="0.25">
      <c r="A274" s="437"/>
      <c r="B274" s="437"/>
      <c r="C274" s="437"/>
      <c r="D274" s="437"/>
      <c r="E274" s="437"/>
      <c r="F274" s="437"/>
      <c r="G274" s="437"/>
      <c r="H274" s="117" t="s">
        <v>91</v>
      </c>
      <c r="I274" s="77"/>
      <c r="J274" s="77"/>
      <c r="K274" s="55"/>
      <c r="L274" s="55"/>
      <c r="M274" s="78"/>
      <c r="N274" s="78"/>
      <c r="O274" s="21"/>
    </row>
    <row r="275" spans="1:17" ht="12.75" customHeight="1" x14ac:dyDescent="0.25">
      <c r="A275" s="63"/>
      <c r="B275" s="76"/>
      <c r="C275" s="76"/>
      <c r="D275" s="76"/>
      <c r="E275" s="12"/>
      <c r="F275" s="12"/>
      <c r="G275" s="12"/>
      <c r="H275" s="77"/>
      <c r="I275" s="77"/>
      <c r="J275" s="77"/>
      <c r="K275" s="55"/>
      <c r="L275" s="55"/>
      <c r="M275" s="78"/>
      <c r="N275" s="78"/>
      <c r="O275" s="21"/>
    </row>
    <row r="276" spans="1:17" ht="12.75" customHeight="1" x14ac:dyDescent="0.25">
      <c r="A276" s="82"/>
      <c r="B276" s="83"/>
      <c r="C276" s="83"/>
      <c r="D276" s="83"/>
      <c r="E276" s="84"/>
      <c r="F276" s="84"/>
      <c r="G276" s="84"/>
      <c r="H276" s="85"/>
      <c r="I276" s="85"/>
      <c r="J276" s="85"/>
      <c r="K276" s="86"/>
      <c r="L276" s="86"/>
      <c r="M276" s="87"/>
      <c r="N276" s="87"/>
      <c r="O276" s="81"/>
      <c r="P276" s="39"/>
      <c r="Q276" s="39"/>
    </row>
    <row r="277" spans="1:17" ht="21" customHeight="1" x14ac:dyDescent="0.25">
      <c r="A277" s="438" t="s">
        <v>101</v>
      </c>
      <c r="B277" s="438"/>
      <c r="C277" s="438"/>
      <c r="D277" s="438"/>
      <c r="E277" s="438"/>
      <c r="F277" s="438"/>
      <c r="G277" s="438"/>
      <c r="H277" s="438"/>
      <c r="I277" s="438"/>
      <c r="J277" s="438"/>
      <c r="K277" s="438"/>
      <c r="L277" s="438"/>
      <c r="M277" s="438"/>
      <c r="N277" s="438"/>
      <c r="O277" s="21"/>
    </row>
    <row r="278" spans="1:17" ht="24" customHeight="1" x14ac:dyDescent="0.25">
      <c r="A278" s="439" t="s">
        <v>102</v>
      </c>
      <c r="B278" s="439"/>
      <c r="C278" s="439"/>
      <c r="D278" s="439"/>
      <c r="E278" s="89"/>
      <c r="F278" s="89"/>
      <c r="G278" s="89"/>
      <c r="H278" s="440">
        <f>I247+A273</f>
        <v>183.71501078244273</v>
      </c>
      <c r="I278" s="440"/>
      <c r="J278" s="440"/>
      <c r="K278" s="440"/>
      <c r="L278" s="440"/>
      <c r="M278" s="119" t="s">
        <v>91</v>
      </c>
      <c r="N278" s="78"/>
      <c r="O278" s="21"/>
    </row>
    <row r="279" spans="1:17" ht="12.75" customHeight="1" x14ac:dyDescent="0.25">
      <c r="A279" s="63"/>
      <c r="B279" s="76"/>
      <c r="C279" s="76"/>
      <c r="D279" s="76"/>
      <c r="E279" s="12"/>
      <c r="F279" s="12"/>
      <c r="G279" s="12"/>
      <c r="H279" s="77"/>
      <c r="I279" s="77"/>
      <c r="J279" s="77"/>
      <c r="K279" s="55"/>
      <c r="L279" s="55"/>
      <c r="M279" s="78"/>
      <c r="N279" s="78"/>
      <c r="O279" s="21"/>
    </row>
    <row r="280" spans="1:17" ht="21" customHeight="1" x14ac:dyDescent="0.25">
      <c r="A280" s="438" t="s">
        <v>115</v>
      </c>
      <c r="B280" s="438"/>
      <c r="C280" s="438"/>
      <c r="D280" s="438"/>
      <c r="E280" s="438"/>
      <c r="F280" s="438"/>
      <c r="G280" s="438"/>
      <c r="H280" s="438"/>
      <c r="I280" s="438"/>
      <c r="J280" s="438"/>
      <c r="K280" s="438"/>
      <c r="L280" s="438"/>
      <c r="M280" s="438"/>
      <c r="N280" s="438"/>
      <c r="O280" s="21"/>
    </row>
    <row r="281" spans="1:17" ht="24" customHeight="1" x14ac:dyDescent="0.25">
      <c r="A281" s="439" t="s">
        <v>116</v>
      </c>
      <c r="B281" s="439"/>
      <c r="C281" s="439"/>
      <c r="D281" s="439"/>
      <c r="E281" s="439"/>
      <c r="F281" s="89"/>
      <c r="G281" s="89"/>
      <c r="H281" s="77"/>
      <c r="I281" s="77"/>
      <c r="J281" s="77"/>
      <c r="K281" s="55"/>
      <c r="L281" s="55"/>
      <c r="M281" s="78"/>
      <c r="N281" s="78"/>
      <c r="O281" s="21"/>
    </row>
    <row r="282" spans="1:17" ht="12.75" customHeight="1" x14ac:dyDescent="0.25">
      <c r="B282" s="76"/>
      <c r="C282" s="21" t="s">
        <v>117</v>
      </c>
      <c r="D282" s="76"/>
      <c r="E282" s="12"/>
      <c r="F282" s="12"/>
      <c r="G282" s="12"/>
      <c r="H282" s="77"/>
      <c r="I282" s="77"/>
      <c r="J282" s="77"/>
      <c r="K282" s="55"/>
      <c r="L282" s="55"/>
      <c r="M282" s="78"/>
      <c r="N282" s="78"/>
      <c r="O282" s="21"/>
    </row>
    <row r="283" spans="1:17" ht="12.75" customHeight="1" x14ac:dyDescent="0.25">
      <c r="A283" s="63"/>
      <c r="B283" s="76"/>
      <c r="C283" s="76" t="s">
        <v>119</v>
      </c>
      <c r="D283" s="76"/>
      <c r="E283" s="12"/>
      <c r="F283" s="12"/>
      <c r="G283" s="12"/>
      <c r="H283" s="77"/>
      <c r="I283" s="77"/>
      <c r="J283" s="77"/>
      <c r="K283" s="55"/>
      <c r="L283" s="55"/>
      <c r="M283" s="78"/>
      <c r="N283" s="78"/>
      <c r="O283" s="21"/>
    </row>
    <row r="284" spans="1:17" ht="12.75" customHeight="1" x14ac:dyDescent="0.25">
      <c r="A284" s="63"/>
      <c r="B284" s="76"/>
      <c r="C284" s="76" t="s">
        <v>118</v>
      </c>
      <c r="D284" s="76"/>
      <c r="E284" s="12"/>
      <c r="F284" s="12"/>
      <c r="G284" s="12"/>
      <c r="H284" s="77"/>
      <c r="I284" s="77"/>
      <c r="J284" s="77"/>
      <c r="K284" s="55"/>
      <c r="L284" s="55"/>
      <c r="M284" s="78"/>
      <c r="N284" s="78"/>
      <c r="O284" s="21"/>
    </row>
    <row r="285" spans="1:17" ht="12.75" customHeight="1" x14ac:dyDescent="0.25">
      <c r="A285" s="63"/>
      <c r="B285" s="76"/>
      <c r="C285" s="76" t="s">
        <v>120</v>
      </c>
      <c r="D285" s="76"/>
      <c r="E285" s="12"/>
      <c r="F285" s="12"/>
      <c r="G285" s="12"/>
      <c r="H285" s="77"/>
      <c r="I285" s="77"/>
      <c r="J285" s="77"/>
      <c r="K285" s="55"/>
      <c r="L285" s="55"/>
      <c r="M285" s="78"/>
      <c r="N285" s="78"/>
      <c r="O285" s="21"/>
    </row>
    <row r="286" spans="1:17" ht="12.75" customHeight="1" x14ac:dyDescent="0.25">
      <c r="A286" s="63"/>
      <c r="B286" s="76"/>
      <c r="C286" s="76"/>
      <c r="D286" s="76"/>
      <c r="E286" s="12"/>
      <c r="F286" s="12"/>
      <c r="G286" s="12"/>
      <c r="H286" s="77"/>
      <c r="I286" s="77"/>
      <c r="J286" s="77"/>
      <c r="K286" s="55"/>
      <c r="L286" s="55"/>
      <c r="M286" s="78"/>
      <c r="N286" s="78"/>
      <c r="O286" s="21"/>
    </row>
    <row r="287" spans="1:17" ht="12.75" customHeight="1" x14ac:dyDescent="0.25">
      <c r="A287" s="63"/>
      <c r="B287" s="76"/>
      <c r="C287" s="487"/>
      <c r="D287" s="486"/>
      <c r="E287" s="486"/>
      <c r="F287" s="12"/>
      <c r="G287" s="12"/>
      <c r="H287" s="77"/>
      <c r="I287" s="77"/>
      <c r="J287" s="77"/>
      <c r="K287" s="55"/>
      <c r="L287" s="55"/>
      <c r="M287" s="485"/>
      <c r="N287" s="486"/>
      <c r="O287" s="486"/>
      <c r="P287" s="486"/>
    </row>
    <row r="289" spans="3:15" ht="13.8" x14ac:dyDescent="0.25">
      <c r="C289" s="487" t="str">
        <f>ЗАПОВНИТИ!A8</f>
        <v>Головний бухгалтер</v>
      </c>
      <c r="D289" s="486"/>
      <c r="E289" s="486"/>
      <c r="M289" s="487" t="str">
        <f>ЗАПОВНИТИ!$B$8</f>
        <v>Мар'яна ФОСТЯК</v>
      </c>
      <c r="N289" s="486"/>
      <c r="O289" s="486"/>
    </row>
    <row r="291" spans="3:15" ht="13.8" x14ac:dyDescent="0.25">
      <c r="C291" s="62" t="str">
        <f>ЗАПОВНИТИ!$A$9</f>
        <v>Економіст</v>
      </c>
      <c r="M291" s="62" t="str">
        <f>ЗАПОВНИТИ!$B$9</f>
        <v>Оксана ЦЕКОТ</v>
      </c>
    </row>
  </sheetData>
  <mergeCells count="1148">
    <mergeCell ref="F99:G99"/>
    <mergeCell ref="F100:G100"/>
    <mergeCell ref="F101:G101"/>
    <mergeCell ref="F102:G102"/>
    <mergeCell ref="F103:G103"/>
    <mergeCell ref="L221:M221"/>
    <mergeCell ref="N221:P221"/>
    <mergeCell ref="L218:M218"/>
    <mergeCell ref="L220:M220"/>
    <mergeCell ref="N220:P220"/>
    <mergeCell ref="N218:P218"/>
    <mergeCell ref="N219:P219"/>
    <mergeCell ref="L219:M219"/>
    <mergeCell ref="N209:P209"/>
    <mergeCell ref="N208:P208"/>
    <mergeCell ref="N207:P207"/>
    <mergeCell ref="N189:P189"/>
    <mergeCell ref="N199:P199"/>
    <mergeCell ref="N185:P185"/>
    <mergeCell ref="N184:P184"/>
    <mergeCell ref="N163:P163"/>
    <mergeCell ref="L100:M100"/>
    <mergeCell ref="L101:M101"/>
    <mergeCell ref="L102:M102"/>
    <mergeCell ref="L103:M103"/>
    <mergeCell ref="L104:M104"/>
    <mergeCell ref="L105:M105"/>
    <mergeCell ref="L106:M106"/>
    <mergeCell ref="L107:M107"/>
    <mergeCell ref="N217:P217"/>
    <mergeCell ref="L217:M217"/>
    <mergeCell ref="F201:G201"/>
    <mergeCell ref="L99:M99"/>
    <mergeCell ref="I216:J216"/>
    <mergeCell ref="L214:M214"/>
    <mergeCell ref="N216:P216"/>
    <mergeCell ref="N198:P198"/>
    <mergeCell ref="N205:P205"/>
    <mergeCell ref="L198:M198"/>
    <mergeCell ref="I191:J191"/>
    <mergeCell ref="I159:J159"/>
    <mergeCell ref="L159:M159"/>
    <mergeCell ref="I161:J161"/>
    <mergeCell ref="I162:J162"/>
    <mergeCell ref="N160:P160"/>
    <mergeCell ref="I160:J160"/>
    <mergeCell ref="I163:J163"/>
    <mergeCell ref="N157:P157"/>
    <mergeCell ref="N123:P123"/>
    <mergeCell ref="I198:J198"/>
    <mergeCell ref="I185:J185"/>
    <mergeCell ref="L208:M208"/>
    <mergeCell ref="I188:J188"/>
    <mergeCell ref="N134:P134"/>
    <mergeCell ref="N133:P133"/>
    <mergeCell ref="N124:P124"/>
    <mergeCell ref="N127:P127"/>
    <mergeCell ref="N126:P126"/>
    <mergeCell ref="I138:J138"/>
    <mergeCell ref="I136:J136"/>
    <mergeCell ref="I137:J137"/>
    <mergeCell ref="L133:M133"/>
    <mergeCell ref="L132:M132"/>
    <mergeCell ref="L130:M130"/>
    <mergeCell ref="B219:E219"/>
    <mergeCell ref="F216:G216"/>
    <mergeCell ref="I219:J219"/>
    <mergeCell ref="I226:J226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106:J106"/>
    <mergeCell ref="I107:J107"/>
    <mergeCell ref="B96:E96"/>
    <mergeCell ref="B97:E97"/>
    <mergeCell ref="B98:E98"/>
    <mergeCell ref="B99:E99"/>
    <mergeCell ref="B100:E100"/>
    <mergeCell ref="B101:E101"/>
    <mergeCell ref="B102:E102"/>
    <mergeCell ref="B103:E103"/>
    <mergeCell ref="B104:E104"/>
    <mergeCell ref="B105:E105"/>
    <mergeCell ref="B106:E106"/>
    <mergeCell ref="B107:E107"/>
    <mergeCell ref="F96:G96"/>
    <mergeCell ref="F97:G97"/>
    <mergeCell ref="F98:G98"/>
    <mergeCell ref="B215:E215"/>
    <mergeCell ref="M287:P287"/>
    <mergeCell ref="C289:E289"/>
    <mergeCell ref="M289:O289"/>
    <mergeCell ref="B230:E230"/>
    <mergeCell ref="F230:G230"/>
    <mergeCell ref="N230:P230"/>
    <mergeCell ref="L227:M227"/>
    <mergeCell ref="F227:G227"/>
    <mergeCell ref="C287:E287"/>
    <mergeCell ref="B228:E228"/>
    <mergeCell ref="F228:G228"/>
    <mergeCell ref="B229:E229"/>
    <mergeCell ref="F229:G229"/>
    <mergeCell ref="B232:E232"/>
    <mergeCell ref="I231:J231"/>
    <mergeCell ref="I230:J230"/>
    <mergeCell ref="F224:G224"/>
    <mergeCell ref="F226:G226"/>
    <mergeCell ref="F225:G225"/>
    <mergeCell ref="N229:P229"/>
    <mergeCell ref="N228:P228"/>
    <mergeCell ref="N224:P224"/>
    <mergeCell ref="L224:M224"/>
    <mergeCell ref="I229:J229"/>
    <mergeCell ref="L229:M229"/>
    <mergeCell ref="I224:J224"/>
    <mergeCell ref="L228:M228"/>
    <mergeCell ref="I228:J228"/>
    <mergeCell ref="I227:J227"/>
    <mergeCell ref="I225:J225"/>
    <mergeCell ref="L230:M230"/>
    <mergeCell ref="A281:E281"/>
    <mergeCell ref="N227:P227"/>
    <mergeCell ref="N225:P225"/>
    <mergeCell ref="L226:M226"/>
    <mergeCell ref="L225:M225"/>
    <mergeCell ref="N226:P226"/>
    <mergeCell ref="B220:E220"/>
    <mergeCell ref="F220:G220"/>
    <mergeCell ref="F217:G217"/>
    <mergeCell ref="F215:G215"/>
    <mergeCell ref="B216:E216"/>
    <mergeCell ref="F219:G219"/>
    <mergeCell ref="B221:E221"/>
    <mergeCell ref="F221:G221"/>
    <mergeCell ref="I222:J222"/>
    <mergeCell ref="I220:J220"/>
    <mergeCell ref="N222:P222"/>
    <mergeCell ref="F223:G223"/>
    <mergeCell ref="B222:E222"/>
    <mergeCell ref="N223:P223"/>
    <mergeCell ref="I223:J223"/>
    <mergeCell ref="L223:M223"/>
    <mergeCell ref="F222:G222"/>
    <mergeCell ref="L222:M222"/>
    <mergeCell ref="I221:J221"/>
    <mergeCell ref="B224:E224"/>
    <mergeCell ref="B226:E226"/>
    <mergeCell ref="B225:E225"/>
    <mergeCell ref="B227:E227"/>
    <mergeCell ref="B223:E223"/>
    <mergeCell ref="I218:J218"/>
    <mergeCell ref="I215:J215"/>
    <mergeCell ref="I217:J217"/>
    <mergeCell ref="B218:E218"/>
    <mergeCell ref="B217:E217"/>
    <mergeCell ref="F218:G218"/>
    <mergeCell ref="N212:P212"/>
    <mergeCell ref="N213:P213"/>
    <mergeCell ref="B209:E209"/>
    <mergeCell ref="B214:E214"/>
    <mergeCell ref="F211:G211"/>
    <mergeCell ref="F212:G212"/>
    <mergeCell ref="B212:E212"/>
    <mergeCell ref="F214:G214"/>
    <mergeCell ref="I209:J209"/>
    <mergeCell ref="N215:P215"/>
    <mergeCell ref="N214:P214"/>
    <mergeCell ref="I214:J214"/>
    <mergeCell ref="N210:P210"/>
    <mergeCell ref="B213:E213"/>
    <mergeCell ref="F213:G213"/>
    <mergeCell ref="I213:J213"/>
    <mergeCell ref="L216:M216"/>
    <mergeCell ref="L215:M215"/>
    <mergeCell ref="I210:J210"/>
    <mergeCell ref="I212:J212"/>
    <mergeCell ref="L212:M212"/>
    <mergeCell ref="B210:E210"/>
    <mergeCell ref="B211:E211"/>
    <mergeCell ref="L213:M213"/>
    <mergeCell ref="L209:M209"/>
    <mergeCell ref="L211:M211"/>
    <mergeCell ref="L210:M210"/>
    <mergeCell ref="I211:J211"/>
    <mergeCell ref="F209:G209"/>
    <mergeCell ref="F210:G210"/>
    <mergeCell ref="B208:E208"/>
    <mergeCell ref="B188:E188"/>
    <mergeCell ref="I190:J190"/>
    <mergeCell ref="F190:G190"/>
    <mergeCell ref="F199:G199"/>
    <mergeCell ref="I199:J199"/>
    <mergeCell ref="B190:E190"/>
    <mergeCell ref="B201:E201"/>
    <mergeCell ref="B206:E206"/>
    <mergeCell ref="F208:G208"/>
    <mergeCell ref="F193:G193"/>
    <mergeCell ref="I208:J208"/>
    <mergeCell ref="I201:K201"/>
    <mergeCell ref="B207:E207"/>
    <mergeCell ref="I207:J207"/>
    <mergeCell ref="I203:K203"/>
    <mergeCell ref="F204:G204"/>
    <mergeCell ref="B191:E191"/>
    <mergeCell ref="F207:G207"/>
    <mergeCell ref="F205:G205"/>
    <mergeCell ref="B197:E197"/>
    <mergeCell ref="I196:J196"/>
    <mergeCell ref="B203:E203"/>
    <mergeCell ref="F206:G206"/>
    <mergeCell ref="B204:E204"/>
    <mergeCell ref="I192:J192"/>
    <mergeCell ref="B205:E205"/>
    <mergeCell ref="I202:K202"/>
    <mergeCell ref="B196:E196"/>
    <mergeCell ref="B194:E194"/>
    <mergeCell ref="B199:E199"/>
    <mergeCell ref="F203:G203"/>
    <mergeCell ref="F202:G202"/>
    <mergeCell ref="L206:M206"/>
    <mergeCell ref="L202:M202"/>
    <mergeCell ref="L203:M203"/>
    <mergeCell ref="L204:M204"/>
    <mergeCell ref="L207:M207"/>
    <mergeCell ref="N206:P206"/>
    <mergeCell ref="L193:M193"/>
    <mergeCell ref="L195:M195"/>
    <mergeCell ref="L199:M199"/>
    <mergeCell ref="N196:P196"/>
    <mergeCell ref="N195:P195"/>
    <mergeCell ref="N193:P193"/>
    <mergeCell ref="L194:M194"/>
    <mergeCell ref="N194:P194"/>
    <mergeCell ref="L196:M196"/>
    <mergeCell ref="I204:K204"/>
    <mergeCell ref="I205:K205"/>
    <mergeCell ref="I206:K206"/>
    <mergeCell ref="N197:P197"/>
    <mergeCell ref="N201:P201"/>
    <mergeCell ref="N200:P200"/>
    <mergeCell ref="N203:P203"/>
    <mergeCell ref="B202:E202"/>
    <mergeCell ref="F192:G192"/>
    <mergeCell ref="L189:M189"/>
    <mergeCell ref="N187:P187"/>
    <mergeCell ref="F188:G188"/>
    <mergeCell ref="N188:P188"/>
    <mergeCell ref="N202:P202"/>
    <mergeCell ref="I194:J194"/>
    <mergeCell ref="N192:P192"/>
    <mergeCell ref="N190:P190"/>
    <mergeCell ref="L192:M192"/>
    <mergeCell ref="B200:E200"/>
    <mergeCell ref="F189:G189"/>
    <mergeCell ref="I189:J189"/>
    <mergeCell ref="L188:M188"/>
    <mergeCell ref="F194:G194"/>
    <mergeCell ref="F191:G191"/>
    <mergeCell ref="I193:J193"/>
    <mergeCell ref="L190:M190"/>
    <mergeCell ref="L191:M191"/>
    <mergeCell ref="F195:G195"/>
    <mergeCell ref="B195:E195"/>
    <mergeCell ref="F196:G196"/>
    <mergeCell ref="B198:E198"/>
    <mergeCell ref="F198:G198"/>
    <mergeCell ref="I197:J197"/>
    <mergeCell ref="F197:G197"/>
    <mergeCell ref="L197:M197"/>
    <mergeCell ref="B193:E193"/>
    <mergeCell ref="I195:J195"/>
    <mergeCell ref="B192:E192"/>
    <mergeCell ref="N191:P191"/>
    <mergeCell ref="B186:E186"/>
    <mergeCell ref="B184:E184"/>
    <mergeCell ref="F184:G184"/>
    <mergeCell ref="B178:E178"/>
    <mergeCell ref="L182:M182"/>
    <mergeCell ref="I181:J181"/>
    <mergeCell ref="B182:E182"/>
    <mergeCell ref="L181:M181"/>
    <mergeCell ref="L179:M179"/>
    <mergeCell ref="F182:G182"/>
    <mergeCell ref="I180:J180"/>
    <mergeCell ref="L180:M180"/>
    <mergeCell ref="I182:J182"/>
    <mergeCell ref="F186:G186"/>
    <mergeCell ref="B185:E185"/>
    <mergeCell ref="L183:M183"/>
    <mergeCell ref="L184:M184"/>
    <mergeCell ref="F179:G179"/>
    <mergeCell ref="F180:G180"/>
    <mergeCell ref="F183:G183"/>
    <mergeCell ref="B183:E183"/>
    <mergeCell ref="B187:E187"/>
    <mergeCell ref="L187:M187"/>
    <mergeCell ref="F187:G187"/>
    <mergeCell ref="I187:J187"/>
    <mergeCell ref="F200:G200"/>
    <mergeCell ref="I200:J200"/>
    <mergeCell ref="L200:M200"/>
    <mergeCell ref="B189:E189"/>
    <mergeCell ref="B172:E172"/>
    <mergeCell ref="B171:E171"/>
    <mergeCell ref="F173:G173"/>
    <mergeCell ref="I171:J171"/>
    <mergeCell ref="N177:P177"/>
    <mergeCell ref="L177:M177"/>
    <mergeCell ref="N176:P176"/>
    <mergeCell ref="I179:J179"/>
    <mergeCell ref="L176:M176"/>
    <mergeCell ref="F177:G177"/>
    <mergeCell ref="F178:G178"/>
    <mergeCell ref="L186:M186"/>
    <mergeCell ref="N186:P186"/>
    <mergeCell ref="I184:J184"/>
    <mergeCell ref="L185:M185"/>
    <mergeCell ref="N183:P183"/>
    <mergeCell ref="N181:P181"/>
    <mergeCell ref="N182:P182"/>
    <mergeCell ref="N178:P178"/>
    <mergeCell ref="L178:M178"/>
    <mergeCell ref="B180:E180"/>
    <mergeCell ref="B181:E181"/>
    <mergeCell ref="F181:G181"/>
    <mergeCell ref="B179:E179"/>
    <mergeCell ref="B173:E173"/>
    <mergeCell ref="I183:J183"/>
    <mergeCell ref="I186:J186"/>
    <mergeCell ref="F185:G185"/>
    <mergeCell ref="F169:G169"/>
    <mergeCell ref="L169:M169"/>
    <mergeCell ref="N180:P180"/>
    <mergeCell ref="N179:P179"/>
    <mergeCell ref="I178:J178"/>
    <mergeCell ref="N172:P172"/>
    <mergeCell ref="N175:P175"/>
    <mergeCell ref="N174:P174"/>
    <mergeCell ref="I177:J177"/>
    <mergeCell ref="I176:J176"/>
    <mergeCell ref="N164:P164"/>
    <mergeCell ref="F167:G167"/>
    <mergeCell ref="L168:M168"/>
    <mergeCell ref="F172:G172"/>
    <mergeCell ref="I170:J170"/>
    <mergeCell ref="F171:G171"/>
    <mergeCell ref="I168:J168"/>
    <mergeCell ref="L171:M171"/>
    <mergeCell ref="L170:M170"/>
    <mergeCell ref="N173:P173"/>
    <mergeCell ref="N171:P171"/>
    <mergeCell ref="L173:M173"/>
    <mergeCell ref="I172:J172"/>
    <mergeCell ref="I175:J175"/>
    <mergeCell ref="I174:J174"/>
    <mergeCell ref="I173:J173"/>
    <mergeCell ref="L174:M174"/>
    <mergeCell ref="L172:M172"/>
    <mergeCell ref="B166:E166"/>
    <mergeCell ref="B160:E160"/>
    <mergeCell ref="F160:G160"/>
    <mergeCell ref="B162:E162"/>
    <mergeCell ref="B163:E163"/>
    <mergeCell ref="B164:E164"/>
    <mergeCell ref="B161:E161"/>
    <mergeCell ref="F162:G162"/>
    <mergeCell ref="F165:G165"/>
    <mergeCell ref="N168:P168"/>
    <mergeCell ref="B177:E177"/>
    <mergeCell ref="B175:E175"/>
    <mergeCell ref="B170:E170"/>
    <mergeCell ref="F170:G170"/>
    <mergeCell ref="B176:E176"/>
    <mergeCell ref="F176:G176"/>
    <mergeCell ref="F174:G174"/>
    <mergeCell ref="F175:G175"/>
    <mergeCell ref="B174:E174"/>
    <mergeCell ref="L175:M175"/>
    <mergeCell ref="B169:E169"/>
    <mergeCell ref="N165:P165"/>
    <mergeCell ref="N166:P166"/>
    <mergeCell ref="N169:P169"/>
    <mergeCell ref="B168:E168"/>
    <mergeCell ref="B165:E165"/>
    <mergeCell ref="N167:P167"/>
    <mergeCell ref="B167:E167"/>
    <mergeCell ref="L165:M165"/>
    <mergeCell ref="N170:P170"/>
    <mergeCell ref="I169:J169"/>
    <mergeCell ref="N162:P162"/>
    <mergeCell ref="F163:G163"/>
    <mergeCell ref="F166:G166"/>
    <mergeCell ref="L163:M163"/>
    <mergeCell ref="F168:G168"/>
    <mergeCell ref="N158:P158"/>
    <mergeCell ref="N159:P159"/>
    <mergeCell ref="F159:G159"/>
    <mergeCell ref="L158:M158"/>
    <mergeCell ref="F158:G158"/>
    <mergeCell ref="F164:G164"/>
    <mergeCell ref="F161:G161"/>
    <mergeCell ref="I165:J165"/>
    <mergeCell ref="I167:J167"/>
    <mergeCell ref="L166:M166"/>
    <mergeCell ref="L167:M167"/>
    <mergeCell ref="L162:M162"/>
    <mergeCell ref="I164:J164"/>
    <mergeCell ref="L164:M164"/>
    <mergeCell ref="I166:J166"/>
    <mergeCell ref="L161:M161"/>
    <mergeCell ref="L160:M160"/>
    <mergeCell ref="B158:E158"/>
    <mergeCell ref="L156:M156"/>
    <mergeCell ref="L157:M157"/>
    <mergeCell ref="B159:E159"/>
    <mergeCell ref="B156:E156"/>
    <mergeCell ref="B157:E157"/>
    <mergeCell ref="F157:G157"/>
    <mergeCell ref="I158:J158"/>
    <mergeCell ref="N161:P161"/>
    <mergeCell ref="N143:P143"/>
    <mergeCell ref="L151:M151"/>
    <mergeCell ref="N150:P150"/>
    <mergeCell ref="L148:M148"/>
    <mergeCell ref="N146:P146"/>
    <mergeCell ref="N147:P147"/>
    <mergeCell ref="L150:M150"/>
    <mergeCell ref="F153:G153"/>
    <mergeCell ref="I153:J153"/>
    <mergeCell ref="L152:M152"/>
    <mergeCell ref="I155:J155"/>
    <mergeCell ref="L155:M155"/>
    <mergeCell ref="F155:G155"/>
    <mergeCell ref="B155:E155"/>
    <mergeCell ref="I154:J154"/>
    <mergeCell ref="L154:M154"/>
    <mergeCell ref="B153:E153"/>
    <mergeCell ref="L144:M144"/>
    <mergeCell ref="I149:J149"/>
    <mergeCell ref="I147:J147"/>
    <mergeCell ref="N144:P144"/>
    <mergeCell ref="I157:J157"/>
    <mergeCell ref="N156:P156"/>
    <mergeCell ref="F156:G156"/>
    <mergeCell ref="I156:J156"/>
    <mergeCell ref="F152:G152"/>
    <mergeCell ref="I152:J152"/>
    <mergeCell ref="I142:J142"/>
    <mergeCell ref="L137:M137"/>
    <mergeCell ref="L136:M136"/>
    <mergeCell ref="F136:G136"/>
    <mergeCell ref="N138:P138"/>
    <mergeCell ref="I139:J139"/>
    <mergeCell ref="F139:G139"/>
    <mergeCell ref="B152:E152"/>
    <mergeCell ref="I135:J135"/>
    <mergeCell ref="L138:M138"/>
    <mergeCell ref="L139:M139"/>
    <mergeCell ref="N139:P139"/>
    <mergeCell ref="N135:P135"/>
    <mergeCell ref="N136:P136"/>
    <mergeCell ref="N155:P155"/>
    <mergeCell ref="N145:P145"/>
    <mergeCell ref="N148:P148"/>
    <mergeCell ref="I151:J151"/>
    <mergeCell ref="N141:P141"/>
    <mergeCell ref="L141:M141"/>
    <mergeCell ref="I144:J144"/>
    <mergeCell ref="L142:M142"/>
    <mergeCell ref="N154:P154"/>
    <mergeCell ref="N149:P149"/>
    <mergeCell ref="L146:M146"/>
    <mergeCell ref="N152:P152"/>
    <mergeCell ref="L153:M153"/>
    <mergeCell ref="B154:E154"/>
    <mergeCell ref="F154:G154"/>
    <mergeCell ref="L145:M145"/>
    <mergeCell ref="B151:E151"/>
    <mergeCell ref="F151:G151"/>
    <mergeCell ref="F142:G142"/>
    <mergeCell ref="L149:M149"/>
    <mergeCell ref="N153:P153"/>
    <mergeCell ref="N142:P142"/>
    <mergeCell ref="N129:P129"/>
    <mergeCell ref="N130:P130"/>
    <mergeCell ref="L129:M129"/>
    <mergeCell ref="L131:M131"/>
    <mergeCell ref="N131:P131"/>
    <mergeCell ref="B136:E136"/>
    <mergeCell ref="B140:E140"/>
    <mergeCell ref="L134:M134"/>
    <mergeCell ref="F129:G129"/>
    <mergeCell ref="I129:J129"/>
    <mergeCell ref="B139:E139"/>
    <mergeCell ref="B137:E137"/>
    <mergeCell ref="B138:E138"/>
    <mergeCell ref="F138:G138"/>
    <mergeCell ref="B134:E134"/>
    <mergeCell ref="I134:J134"/>
    <mergeCell ref="I140:J140"/>
    <mergeCell ref="F140:G140"/>
    <mergeCell ref="N151:P151"/>
    <mergeCell ref="I145:J145"/>
    <mergeCell ref="B144:E144"/>
    <mergeCell ref="F150:G150"/>
    <mergeCell ref="I150:J150"/>
    <mergeCell ref="F148:G148"/>
    <mergeCell ref="B150:E150"/>
    <mergeCell ref="I148:J148"/>
    <mergeCell ref="N140:P140"/>
    <mergeCell ref="B143:E143"/>
    <mergeCell ref="F143:G143"/>
    <mergeCell ref="I143:J143"/>
    <mergeCell ref="B130:E130"/>
    <mergeCell ref="F130:G130"/>
    <mergeCell ref="B128:E128"/>
    <mergeCell ref="F133:G133"/>
    <mergeCell ref="I133:J133"/>
    <mergeCell ref="L147:M147"/>
    <mergeCell ref="N137:P137"/>
    <mergeCell ref="L140:M140"/>
    <mergeCell ref="B141:E141"/>
    <mergeCell ref="B149:E149"/>
    <mergeCell ref="L143:M143"/>
    <mergeCell ref="B145:E145"/>
    <mergeCell ref="F145:G145"/>
    <mergeCell ref="F144:G144"/>
    <mergeCell ref="B148:E148"/>
    <mergeCell ref="F149:G149"/>
    <mergeCell ref="F147:G147"/>
    <mergeCell ref="B147:E147"/>
    <mergeCell ref="B135:E135"/>
    <mergeCell ref="F137:G137"/>
    <mergeCell ref="B142:E142"/>
    <mergeCell ref="I141:J141"/>
    <mergeCell ref="F141:G141"/>
    <mergeCell ref="B146:E146"/>
    <mergeCell ref="F146:G146"/>
    <mergeCell ref="I146:J146"/>
    <mergeCell ref="B117:E117"/>
    <mergeCell ref="F117:G117"/>
    <mergeCell ref="F118:G118"/>
    <mergeCell ref="F123:G123"/>
    <mergeCell ref="B123:E123"/>
    <mergeCell ref="B124:E124"/>
    <mergeCell ref="I118:J118"/>
    <mergeCell ref="B119:E119"/>
    <mergeCell ref="F119:G119"/>
    <mergeCell ref="B133:E133"/>
    <mergeCell ref="B126:E126"/>
    <mergeCell ref="B129:E129"/>
    <mergeCell ref="B118:E118"/>
    <mergeCell ref="I125:J125"/>
    <mergeCell ref="F124:G124"/>
    <mergeCell ref="F121:G121"/>
    <mergeCell ref="I132:J132"/>
    <mergeCell ref="F131:G131"/>
    <mergeCell ref="B131:E131"/>
    <mergeCell ref="I124:J124"/>
    <mergeCell ref="I127:J127"/>
    <mergeCell ref="B127:E127"/>
    <mergeCell ref="I126:J126"/>
    <mergeCell ref="B125:E125"/>
    <mergeCell ref="F128:G128"/>
    <mergeCell ref="I131:J131"/>
    <mergeCell ref="I130:J130"/>
    <mergeCell ref="B122:E122"/>
    <mergeCell ref="F122:G122"/>
    <mergeCell ref="F126:G126"/>
    <mergeCell ref="F134:G134"/>
    <mergeCell ref="I128:J128"/>
    <mergeCell ref="L135:M135"/>
    <mergeCell ref="L120:M120"/>
    <mergeCell ref="F120:G120"/>
    <mergeCell ref="N119:P119"/>
    <mergeCell ref="I119:J119"/>
    <mergeCell ref="L119:M119"/>
    <mergeCell ref="N120:P120"/>
    <mergeCell ref="I120:J120"/>
    <mergeCell ref="N122:P122"/>
    <mergeCell ref="N125:P125"/>
    <mergeCell ref="L122:M122"/>
    <mergeCell ref="L123:M123"/>
    <mergeCell ref="B121:E121"/>
    <mergeCell ref="I122:J122"/>
    <mergeCell ref="B120:E120"/>
    <mergeCell ref="N132:P132"/>
    <mergeCell ref="N121:P121"/>
    <mergeCell ref="L121:M121"/>
    <mergeCell ref="I123:J123"/>
    <mergeCell ref="I121:J121"/>
    <mergeCell ref="F125:G125"/>
    <mergeCell ref="L125:M125"/>
    <mergeCell ref="L128:M128"/>
    <mergeCell ref="L127:M127"/>
    <mergeCell ref="L124:M124"/>
    <mergeCell ref="L126:M126"/>
    <mergeCell ref="N128:P128"/>
    <mergeCell ref="B132:E132"/>
    <mergeCell ref="F132:G132"/>
    <mergeCell ref="L118:M118"/>
    <mergeCell ref="L117:M117"/>
    <mergeCell ref="I113:J113"/>
    <mergeCell ref="I112:J112"/>
    <mergeCell ref="I115:J115"/>
    <mergeCell ref="L116:M116"/>
    <mergeCell ref="I117:J117"/>
    <mergeCell ref="I116:J116"/>
    <mergeCell ref="L115:M115"/>
    <mergeCell ref="L113:M113"/>
    <mergeCell ref="N118:P118"/>
    <mergeCell ref="N112:P112"/>
    <mergeCell ref="N111:P111"/>
    <mergeCell ref="N114:P114"/>
    <mergeCell ref="N116:P116"/>
    <mergeCell ref="N117:P117"/>
    <mergeCell ref="N115:P115"/>
    <mergeCell ref="N113:P113"/>
    <mergeCell ref="I114:J114"/>
    <mergeCell ref="B112:E112"/>
    <mergeCell ref="B116:E116"/>
    <mergeCell ref="F116:G116"/>
    <mergeCell ref="F113:G113"/>
    <mergeCell ref="F112:G112"/>
    <mergeCell ref="B113:E113"/>
    <mergeCell ref="B114:E114"/>
    <mergeCell ref="B109:E109"/>
    <mergeCell ref="B111:E111"/>
    <mergeCell ref="B110:E110"/>
    <mergeCell ref="N110:P110"/>
    <mergeCell ref="N109:P109"/>
    <mergeCell ref="I110:J110"/>
    <mergeCell ref="I111:J111"/>
    <mergeCell ref="L114:M114"/>
    <mergeCell ref="L112:M112"/>
    <mergeCell ref="L111:M111"/>
    <mergeCell ref="I109:J109"/>
    <mergeCell ref="L109:M109"/>
    <mergeCell ref="F114:G114"/>
    <mergeCell ref="B115:E115"/>
    <mergeCell ref="F115:G115"/>
    <mergeCell ref="N80:P80"/>
    <mergeCell ref="L80:M80"/>
    <mergeCell ref="F89:G89"/>
    <mergeCell ref="L81:M81"/>
    <mergeCell ref="N85:P85"/>
    <mergeCell ref="L88:M88"/>
    <mergeCell ref="I85:J85"/>
    <mergeCell ref="L90:M90"/>
    <mergeCell ref="F90:G90"/>
    <mergeCell ref="F110:G110"/>
    <mergeCell ref="L110:M110"/>
    <mergeCell ref="F95:G95"/>
    <mergeCell ref="F108:G108"/>
    <mergeCell ref="L95:M95"/>
    <mergeCell ref="N108:P108"/>
    <mergeCell ref="B108:E108"/>
    <mergeCell ref="B95:E95"/>
    <mergeCell ref="N96:P96"/>
    <mergeCell ref="N97:P97"/>
    <mergeCell ref="N98:P98"/>
    <mergeCell ref="N99:P99"/>
    <mergeCell ref="N100:P100"/>
    <mergeCell ref="N101:P101"/>
    <mergeCell ref="N102:P102"/>
    <mergeCell ref="N103:P103"/>
    <mergeCell ref="N104:P104"/>
    <mergeCell ref="N105:P105"/>
    <mergeCell ref="N106:P106"/>
    <mergeCell ref="N107:P107"/>
    <mergeCell ref="L96:M96"/>
    <mergeCell ref="L97:M97"/>
    <mergeCell ref="L98:M98"/>
    <mergeCell ref="B76:E76"/>
    <mergeCell ref="F76:G76"/>
    <mergeCell ref="I90:J90"/>
    <mergeCell ref="B87:E87"/>
    <mergeCell ref="B85:E85"/>
    <mergeCell ref="B82:E82"/>
    <mergeCell ref="I76:J76"/>
    <mergeCell ref="L91:M91"/>
    <mergeCell ref="L92:M92"/>
    <mergeCell ref="B92:E92"/>
    <mergeCell ref="B91:E91"/>
    <mergeCell ref="F91:G91"/>
    <mergeCell ref="B88:E88"/>
    <mergeCell ref="B90:E90"/>
    <mergeCell ref="B89:E89"/>
    <mergeCell ref="B68:E68"/>
    <mergeCell ref="I73:J73"/>
    <mergeCell ref="I68:J68"/>
    <mergeCell ref="L79:M79"/>
    <mergeCell ref="I77:J77"/>
    <mergeCell ref="L77:M77"/>
    <mergeCell ref="I82:J82"/>
    <mergeCell ref="I79:J79"/>
    <mergeCell ref="L78:M78"/>
    <mergeCell ref="I83:J83"/>
    <mergeCell ref="I80:J80"/>
    <mergeCell ref="L89:M89"/>
    <mergeCell ref="F87:G87"/>
    <mergeCell ref="I89:J89"/>
    <mergeCell ref="L84:M84"/>
    <mergeCell ref="L94:M94"/>
    <mergeCell ref="L93:M93"/>
    <mergeCell ref="I93:J93"/>
    <mergeCell ref="I94:J94"/>
    <mergeCell ref="I91:J91"/>
    <mergeCell ref="A237:H237"/>
    <mergeCell ref="A238:H238"/>
    <mergeCell ref="F231:G231"/>
    <mergeCell ref="A243:E243"/>
    <mergeCell ref="B81:E81"/>
    <mergeCell ref="L231:M231"/>
    <mergeCell ref="L205:M205"/>
    <mergeCell ref="L201:M201"/>
    <mergeCell ref="F127:G127"/>
    <mergeCell ref="F109:G109"/>
    <mergeCell ref="A240:H240"/>
    <mergeCell ref="I240:O240"/>
    <mergeCell ref="F135:G135"/>
    <mergeCell ref="B93:E93"/>
    <mergeCell ref="N91:P91"/>
    <mergeCell ref="F92:G92"/>
    <mergeCell ref="I92:J92"/>
    <mergeCell ref="N86:P86"/>
    <mergeCell ref="N83:P83"/>
    <mergeCell ref="N82:P82"/>
    <mergeCell ref="F86:G86"/>
    <mergeCell ref="F105:G105"/>
    <mergeCell ref="F106:G106"/>
    <mergeCell ref="N81:P81"/>
    <mergeCell ref="N88:P88"/>
    <mergeCell ref="N90:P90"/>
    <mergeCell ref="N89:P89"/>
    <mergeCell ref="L259:O260"/>
    <mergeCell ref="A270:Q272"/>
    <mergeCell ref="B74:E74"/>
    <mergeCell ref="I237:O237"/>
    <mergeCell ref="A236:H236"/>
    <mergeCell ref="I236:O236"/>
    <mergeCell ref="I235:O235"/>
    <mergeCell ref="I232:K232"/>
    <mergeCell ref="A241:H241"/>
    <mergeCell ref="A234:O234"/>
    <mergeCell ref="B231:E231"/>
    <mergeCell ref="F232:G232"/>
    <mergeCell ref="B64:E64"/>
    <mergeCell ref="F64:G64"/>
    <mergeCell ref="I64:J64"/>
    <mergeCell ref="I81:J81"/>
    <mergeCell ref="I78:J78"/>
    <mergeCell ref="B77:E77"/>
    <mergeCell ref="F78:G78"/>
    <mergeCell ref="F77:G77"/>
    <mergeCell ref="B73:E73"/>
    <mergeCell ref="B75:E75"/>
    <mergeCell ref="B86:E86"/>
    <mergeCell ref="F79:G79"/>
    <mergeCell ref="B83:E83"/>
    <mergeCell ref="F81:G81"/>
    <mergeCell ref="F80:G80"/>
    <mergeCell ref="F82:G82"/>
    <mergeCell ref="F85:G85"/>
    <mergeCell ref="B84:E84"/>
    <mergeCell ref="B94:E94"/>
    <mergeCell ref="F88:G88"/>
    <mergeCell ref="I58:J58"/>
    <mergeCell ref="F59:G59"/>
    <mergeCell ref="N64:P64"/>
    <mergeCell ref="L62:M62"/>
    <mergeCell ref="B70:E70"/>
    <mergeCell ref="F66:G66"/>
    <mergeCell ref="B67:E67"/>
    <mergeCell ref="B69:E69"/>
    <mergeCell ref="F70:G70"/>
    <mergeCell ref="A273:G274"/>
    <mergeCell ref="A277:N277"/>
    <mergeCell ref="A278:D278"/>
    <mergeCell ref="H278:L278"/>
    <mergeCell ref="A280:N280"/>
    <mergeCell ref="I241:O241"/>
    <mergeCell ref="L265:P267"/>
    <mergeCell ref="I247:O247"/>
    <mergeCell ref="A250:G250"/>
    <mergeCell ref="H250:P250"/>
    <mergeCell ref="A252:H252"/>
    <mergeCell ref="I252:M252"/>
    <mergeCell ref="L257:P257"/>
    <mergeCell ref="A257:J257"/>
    <mergeCell ref="A254:H254"/>
    <mergeCell ref="I254:M254"/>
    <mergeCell ref="A263:J263"/>
    <mergeCell ref="L263:Q263"/>
    <mergeCell ref="A253:H253"/>
    <mergeCell ref="A245:G245"/>
    <mergeCell ref="I245:Q245"/>
    <mergeCell ref="O253:Q254"/>
    <mergeCell ref="I253:M253"/>
    <mergeCell ref="I63:J63"/>
    <mergeCell ref="F71:G71"/>
    <mergeCell ref="F67:G67"/>
    <mergeCell ref="F83:G83"/>
    <mergeCell ref="N87:P87"/>
    <mergeCell ref="N84:P84"/>
    <mergeCell ref="B78:E78"/>
    <mergeCell ref="B80:E80"/>
    <mergeCell ref="B79:E79"/>
    <mergeCell ref="B59:E59"/>
    <mergeCell ref="L58:M58"/>
    <mergeCell ref="I67:J67"/>
    <mergeCell ref="F63:G63"/>
    <mergeCell ref="F62:G62"/>
    <mergeCell ref="I66:J66"/>
    <mergeCell ref="B60:E60"/>
    <mergeCell ref="L67:M67"/>
    <mergeCell ref="L65:M65"/>
    <mergeCell ref="L64:M64"/>
    <mergeCell ref="I71:J71"/>
    <mergeCell ref="N78:P78"/>
    <mergeCell ref="N72:P72"/>
    <mergeCell ref="N73:P73"/>
    <mergeCell ref="L76:M76"/>
    <mergeCell ref="B63:E63"/>
    <mergeCell ref="N71:P71"/>
    <mergeCell ref="N70:P70"/>
    <mergeCell ref="L72:M72"/>
    <mergeCell ref="L73:M73"/>
    <mergeCell ref="B71:E71"/>
    <mergeCell ref="B65:E65"/>
    <mergeCell ref="F68:G68"/>
    <mergeCell ref="F60:G60"/>
    <mergeCell ref="N79:P79"/>
    <mergeCell ref="N65:P65"/>
    <mergeCell ref="L82:M82"/>
    <mergeCell ref="I84:J84"/>
    <mergeCell ref="L71:M71"/>
    <mergeCell ref="L68:M68"/>
    <mergeCell ref="L66:M66"/>
    <mergeCell ref="N77:P77"/>
    <mergeCell ref="B61:E61"/>
    <mergeCell ref="B62:E62"/>
    <mergeCell ref="F111:G111"/>
    <mergeCell ref="F93:G93"/>
    <mergeCell ref="F94:G94"/>
    <mergeCell ref="I95:J95"/>
    <mergeCell ref="I88:J88"/>
    <mergeCell ref="I87:J87"/>
    <mergeCell ref="L108:M108"/>
    <mergeCell ref="L87:M87"/>
    <mergeCell ref="L86:M86"/>
    <mergeCell ref="I86:J86"/>
    <mergeCell ref="N61:P61"/>
    <mergeCell ref="I65:J65"/>
    <mergeCell ref="L70:M70"/>
    <mergeCell ref="L69:M69"/>
    <mergeCell ref="N66:P66"/>
    <mergeCell ref="I70:J70"/>
    <mergeCell ref="N67:P67"/>
    <mergeCell ref="N69:P69"/>
    <mergeCell ref="N62:P62"/>
    <mergeCell ref="N63:P63"/>
    <mergeCell ref="F65:G65"/>
    <mergeCell ref="N42:P42"/>
    <mergeCell ref="A239:H239"/>
    <mergeCell ref="I72:J72"/>
    <mergeCell ref="B72:E72"/>
    <mergeCell ref="I54:J54"/>
    <mergeCell ref="I62:J62"/>
    <mergeCell ref="I59:J59"/>
    <mergeCell ref="B57:E57"/>
    <mergeCell ref="N43:P43"/>
    <mergeCell ref="N51:P51"/>
    <mergeCell ref="L45:M45"/>
    <mergeCell ref="L48:M48"/>
    <mergeCell ref="N48:P48"/>
    <mergeCell ref="L50:M50"/>
    <mergeCell ref="N44:P44"/>
    <mergeCell ref="N50:P50"/>
    <mergeCell ref="N46:P46"/>
    <mergeCell ref="L46:M46"/>
    <mergeCell ref="N47:P47"/>
    <mergeCell ref="L51:M51"/>
    <mergeCell ref="L60:M60"/>
    <mergeCell ref="I53:J53"/>
    <mergeCell ref="I52:J52"/>
    <mergeCell ref="I51:J51"/>
    <mergeCell ref="I56:J56"/>
    <mergeCell ref="L44:M44"/>
    <mergeCell ref="F58:G58"/>
    <mergeCell ref="N58:P58"/>
    <mergeCell ref="I55:J55"/>
    <mergeCell ref="N74:P74"/>
    <mergeCell ref="F84:G84"/>
    <mergeCell ref="I60:J60"/>
    <mergeCell ref="N39:P39"/>
    <mergeCell ref="I37:K37"/>
    <mergeCell ref="B44:E44"/>
    <mergeCell ref="F45:G45"/>
    <mergeCell ref="I38:K38"/>
    <mergeCell ref="F44:G44"/>
    <mergeCell ref="F40:G40"/>
    <mergeCell ref="B36:E36"/>
    <mergeCell ref="B56:E56"/>
    <mergeCell ref="B48:E48"/>
    <mergeCell ref="B58:E58"/>
    <mergeCell ref="B52:E52"/>
    <mergeCell ref="B54:E54"/>
    <mergeCell ref="N54:P54"/>
    <mergeCell ref="N49:P49"/>
    <mergeCell ref="N45:P45"/>
    <mergeCell ref="N52:P52"/>
    <mergeCell ref="L53:M53"/>
    <mergeCell ref="L54:M54"/>
    <mergeCell ref="L55:M55"/>
    <mergeCell ref="B49:E49"/>
    <mergeCell ref="L56:M56"/>
    <mergeCell ref="N57:P57"/>
    <mergeCell ref="F57:G57"/>
    <mergeCell ref="L57:M57"/>
    <mergeCell ref="N56:P56"/>
    <mergeCell ref="N55:P55"/>
    <mergeCell ref="F54:G54"/>
    <mergeCell ref="F55:G55"/>
    <mergeCell ref="B55:E55"/>
    <mergeCell ref="N40:P40"/>
    <mergeCell ref="L40:M40"/>
    <mergeCell ref="T248:AA248"/>
    <mergeCell ref="T263:AA263"/>
    <mergeCell ref="T261:AA261"/>
    <mergeCell ref="N231:P231"/>
    <mergeCell ref="L232:M232"/>
    <mergeCell ref="T247:AA247"/>
    <mergeCell ref="I48:J48"/>
    <mergeCell ref="I49:J49"/>
    <mergeCell ref="L49:M49"/>
    <mergeCell ref="L47:M47"/>
    <mergeCell ref="F72:G72"/>
    <mergeCell ref="F50:G50"/>
    <mergeCell ref="F53:G53"/>
    <mergeCell ref="F49:G49"/>
    <mergeCell ref="I45:J45"/>
    <mergeCell ref="B50:E50"/>
    <mergeCell ref="B51:E51"/>
    <mergeCell ref="I50:K50"/>
    <mergeCell ref="T249:AA249"/>
    <mergeCell ref="T257:AA257"/>
    <mergeCell ref="T258:AA258"/>
    <mergeCell ref="T254:AA254"/>
    <mergeCell ref="F107:G107"/>
    <mergeCell ref="I75:J75"/>
    <mergeCell ref="L74:M74"/>
    <mergeCell ref="L75:M75"/>
    <mergeCell ref="I74:J74"/>
    <mergeCell ref="F75:G75"/>
    <mergeCell ref="F73:G73"/>
    <mergeCell ref="F74:G74"/>
    <mergeCell ref="N75:P75"/>
    <mergeCell ref="N76:P76"/>
    <mergeCell ref="T266:AA266"/>
    <mergeCell ref="T260:AA260"/>
    <mergeCell ref="T259:AA259"/>
    <mergeCell ref="T253:AA253"/>
    <mergeCell ref="T250:AA250"/>
    <mergeCell ref="T252:AA252"/>
    <mergeCell ref="I239:O239"/>
    <mergeCell ref="N232:P232"/>
    <mergeCell ref="N204:P204"/>
    <mergeCell ref="N68:P68"/>
    <mergeCell ref="N60:P60"/>
    <mergeCell ref="N53:P53"/>
    <mergeCell ref="L52:M52"/>
    <mergeCell ref="I238:O238"/>
    <mergeCell ref="I108:J108"/>
    <mergeCell ref="N94:P94"/>
    <mergeCell ref="N92:P92"/>
    <mergeCell ref="N211:P211"/>
    <mergeCell ref="I61:J61"/>
    <mergeCell ref="L61:M61"/>
    <mergeCell ref="N95:P95"/>
    <mergeCell ref="L85:M85"/>
    <mergeCell ref="N93:P93"/>
    <mergeCell ref="L83:M83"/>
    <mergeCell ref="T265:AA265"/>
    <mergeCell ref="T264:AA264"/>
    <mergeCell ref="T255:AA255"/>
    <mergeCell ref="T256:AA256"/>
    <mergeCell ref="N59:P59"/>
    <mergeCell ref="L59:M59"/>
    <mergeCell ref="I69:J69"/>
    <mergeCell ref="I57:J57"/>
    <mergeCell ref="B33:E33"/>
    <mergeCell ref="B30:E30"/>
    <mergeCell ref="B29:E29"/>
    <mergeCell ref="B37:E37"/>
    <mergeCell ref="B32:E32"/>
    <mergeCell ref="L37:M37"/>
    <mergeCell ref="C21:G21"/>
    <mergeCell ref="F27:G27"/>
    <mergeCell ref="B27:E27"/>
    <mergeCell ref="F31:G31"/>
    <mergeCell ref="I31:K31"/>
    <mergeCell ref="B35:E35"/>
    <mergeCell ref="I27:K27"/>
    <mergeCell ref="I36:K36"/>
    <mergeCell ref="I28:K28"/>
    <mergeCell ref="B31:E31"/>
    <mergeCell ref="A22:B22"/>
    <mergeCell ref="A21:B21"/>
    <mergeCell ref="C22:J22"/>
    <mergeCell ref="H23:J23"/>
    <mergeCell ref="L23:M23"/>
    <mergeCell ref="I29:K29"/>
    <mergeCell ref="A1:G4"/>
    <mergeCell ref="I1:M1"/>
    <mergeCell ref="I2:Q2"/>
    <mergeCell ref="M3:P3"/>
    <mergeCell ref="A12:B12"/>
    <mergeCell ref="H17:J17"/>
    <mergeCell ref="P16:Q16"/>
    <mergeCell ref="K13:L13"/>
    <mergeCell ref="P17:Q17"/>
    <mergeCell ref="A16:B16"/>
    <mergeCell ref="A15:B15"/>
    <mergeCell ref="P15:Q15"/>
    <mergeCell ref="P14:Q14"/>
    <mergeCell ref="H16:J16"/>
    <mergeCell ref="C16:G16"/>
    <mergeCell ref="K22:Q22"/>
    <mergeCell ref="N27:P27"/>
    <mergeCell ref="L21:Q21"/>
    <mergeCell ref="A26:P26"/>
    <mergeCell ref="L27:M27"/>
    <mergeCell ref="O5:Q5"/>
    <mergeCell ref="A8:Q8"/>
    <mergeCell ref="A9:Q9"/>
    <mergeCell ref="H14:J14"/>
    <mergeCell ref="C13:G13"/>
    <mergeCell ref="H13:J13"/>
    <mergeCell ref="A14:B14"/>
    <mergeCell ref="H12:J12"/>
    <mergeCell ref="L19:Q19"/>
    <mergeCell ref="C19:G19"/>
    <mergeCell ref="A23:B23"/>
    <mergeCell ref="A19:B19"/>
    <mergeCell ref="A13:B13"/>
    <mergeCell ref="K12:Q12"/>
    <mergeCell ref="C12:G12"/>
    <mergeCell ref="A17:B17"/>
    <mergeCell ref="C17:G17"/>
    <mergeCell ref="A18:B18"/>
    <mergeCell ref="N18:O18"/>
    <mergeCell ref="C14:G14"/>
    <mergeCell ref="C15:G15"/>
    <mergeCell ref="H15:J15"/>
    <mergeCell ref="H18:J18"/>
    <mergeCell ref="C18:G18"/>
    <mergeCell ref="N31:P31"/>
    <mergeCell ref="N30:P30"/>
    <mergeCell ref="F30:G30"/>
    <mergeCell ref="L35:M35"/>
    <mergeCell ref="N33:P33"/>
    <mergeCell ref="L32:M32"/>
    <mergeCell ref="N34:P34"/>
    <mergeCell ref="I30:K30"/>
    <mergeCell ref="B28:E28"/>
    <mergeCell ref="C23:G23"/>
    <mergeCell ref="C20:G20"/>
    <mergeCell ref="A20:B20"/>
    <mergeCell ref="H20:J20"/>
    <mergeCell ref="F28:G28"/>
    <mergeCell ref="F29:G29"/>
    <mergeCell ref="I33:K33"/>
    <mergeCell ref="I32:K32"/>
    <mergeCell ref="B34:E34"/>
    <mergeCell ref="A24:J24"/>
    <mergeCell ref="K24:Q24"/>
    <mergeCell ref="L20:Q20"/>
    <mergeCell ref="L41:M41"/>
    <mergeCell ref="L42:M42"/>
    <mergeCell ref="N36:P36"/>
    <mergeCell ref="N35:P35"/>
    <mergeCell ref="N37:P37"/>
    <mergeCell ref="L33:M33"/>
    <mergeCell ref="N38:P38"/>
    <mergeCell ref="L38:M38"/>
    <mergeCell ref="L34:M34"/>
    <mergeCell ref="L36:M36"/>
    <mergeCell ref="L31:M31"/>
    <mergeCell ref="L29:M29"/>
    <mergeCell ref="L30:M30"/>
    <mergeCell ref="L28:M28"/>
    <mergeCell ref="N28:P28"/>
    <mergeCell ref="F104:G104"/>
    <mergeCell ref="F34:G34"/>
    <mergeCell ref="F32:G32"/>
    <mergeCell ref="F33:G33"/>
    <mergeCell ref="F36:G36"/>
    <mergeCell ref="F37:G37"/>
    <mergeCell ref="I35:K35"/>
    <mergeCell ref="F35:G35"/>
    <mergeCell ref="I34:K34"/>
    <mergeCell ref="N32:P32"/>
    <mergeCell ref="N29:P29"/>
    <mergeCell ref="H21:J21"/>
    <mergeCell ref="F69:G69"/>
    <mergeCell ref="F56:G56"/>
    <mergeCell ref="F42:G42"/>
    <mergeCell ref="N41:P41"/>
    <mergeCell ref="L63:M63"/>
    <mergeCell ref="I43:J43"/>
    <mergeCell ref="B53:E53"/>
    <mergeCell ref="B40:E40"/>
    <mergeCell ref="I42:J42"/>
    <mergeCell ref="B42:E42"/>
    <mergeCell ref="B43:E43"/>
    <mergeCell ref="B66:E66"/>
    <mergeCell ref="L39:M39"/>
    <mergeCell ref="B39:E39"/>
    <mergeCell ref="F38:G38"/>
    <mergeCell ref="I44:J44"/>
    <mergeCell ref="F43:G43"/>
    <mergeCell ref="B47:E47"/>
    <mergeCell ref="B45:E45"/>
    <mergeCell ref="B46:E46"/>
    <mergeCell ref="I46:J46"/>
    <mergeCell ref="F48:G48"/>
    <mergeCell ref="F51:G51"/>
    <mergeCell ref="F52:G52"/>
    <mergeCell ref="F46:G46"/>
    <mergeCell ref="I47:J47"/>
    <mergeCell ref="F47:G47"/>
    <mergeCell ref="B38:E38"/>
    <mergeCell ref="B41:E41"/>
    <mergeCell ref="I40:K40"/>
    <mergeCell ref="F41:G41"/>
    <mergeCell ref="F39:G39"/>
    <mergeCell ref="I41:J41"/>
    <mergeCell ref="I39:K39"/>
    <mergeCell ref="L43:M43"/>
    <mergeCell ref="F61:G61"/>
  </mergeCells>
  <phoneticPr fontId="2" type="noConversion"/>
  <pageMargins left="0.78740157480314965" right="0.39370078740157483" top="0.78740157480314965" bottom="0.78740157480314965" header="0.51181102362204722" footer="0.51181102362204722"/>
  <pageSetup paperSize="9" scale="78" orientation="portrait" r:id="rId1"/>
  <headerFooter alignWithMargins="0"/>
  <rowBreaks count="1" manualBreakCount="1">
    <brk id="232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7"/>
  </sheetPr>
  <dimension ref="A1:U144"/>
  <sheetViews>
    <sheetView view="pageBreakPreview" zoomScale="115" zoomScaleSheetLayoutView="115" workbookViewId="0">
      <selection activeCell="H15" sqref="H15:J15"/>
    </sheetView>
  </sheetViews>
  <sheetFormatPr defaultRowHeight="13.2" x14ac:dyDescent="0.25"/>
  <cols>
    <col min="1" max="1" width="5.6640625" customWidth="1"/>
    <col min="2" max="2" width="1.6640625" customWidth="1"/>
    <col min="3" max="3" width="9.6640625" customWidth="1"/>
    <col min="4" max="4" width="7.5546875" customWidth="1"/>
    <col min="5" max="5" width="9.6640625" customWidth="1"/>
    <col min="6" max="6" width="3.109375" customWidth="1"/>
    <col min="7" max="7" width="10.44140625" customWidth="1"/>
    <col min="8" max="8" width="9" customWidth="1"/>
    <col min="9" max="9" width="9.44140625" customWidth="1"/>
    <col min="10" max="10" width="5.88671875" customWidth="1"/>
    <col min="11" max="11" width="0.88671875" customWidth="1"/>
    <col min="12" max="12" width="14" customWidth="1"/>
    <col min="13" max="13" width="5.88671875" customWidth="1"/>
    <col min="14" max="14" width="7.88671875" customWidth="1"/>
    <col min="15" max="15" width="9" customWidth="1"/>
    <col min="16" max="16" width="3.6640625" customWidth="1"/>
    <col min="17" max="17" width="15.109375" customWidth="1"/>
    <col min="20" max="20" width="8.5546875" customWidth="1"/>
  </cols>
  <sheetData>
    <row r="1" spans="1:20" x14ac:dyDescent="0.25">
      <c r="A1" s="368" t="str">
        <f>ЗАПОВНИТИ!A1</f>
        <v>Комунальна установа "Центр надання соціальних послуг Городоцької міської ради"</v>
      </c>
      <c r="B1" s="368"/>
      <c r="C1" s="368"/>
      <c r="D1" s="368"/>
      <c r="E1" s="368"/>
      <c r="F1" s="368"/>
      <c r="G1" s="368"/>
      <c r="I1" s="369" t="s">
        <v>0</v>
      </c>
      <c r="J1" s="369"/>
      <c r="K1" s="369"/>
      <c r="L1" s="369"/>
      <c r="M1" s="369"/>
    </row>
    <row r="2" spans="1:20" ht="13.8" x14ac:dyDescent="0.25">
      <c r="A2" s="368"/>
      <c r="B2" s="368"/>
      <c r="C2" s="368"/>
      <c r="D2" s="368"/>
      <c r="E2" s="368"/>
      <c r="F2" s="368"/>
      <c r="G2" s="368"/>
      <c r="I2" s="370" t="s">
        <v>418</v>
      </c>
      <c r="J2" s="370"/>
      <c r="K2" s="370"/>
      <c r="L2" s="370"/>
      <c r="M2" s="370"/>
      <c r="N2" s="370"/>
      <c r="O2" s="370"/>
      <c r="P2" s="370"/>
      <c r="Q2" s="370"/>
    </row>
    <row r="3" spans="1:20" x14ac:dyDescent="0.25">
      <c r="A3" s="368"/>
      <c r="B3" s="368"/>
      <c r="C3" s="368"/>
      <c r="D3" s="368"/>
      <c r="E3" s="368"/>
      <c r="F3" s="368"/>
      <c r="G3" s="368"/>
      <c r="I3" s="88" t="s">
        <v>2</v>
      </c>
      <c r="J3" s="88">
        <f>ЗАПОВНИТИ!B5</f>
        <v>0</v>
      </c>
      <c r="L3" s="3" t="s">
        <v>3</v>
      </c>
      <c r="M3" s="371" t="str">
        <f>ЗАПОВНИТИ!D5</f>
        <v xml:space="preserve">    .       .2026</v>
      </c>
      <c r="N3" s="372"/>
      <c r="O3" s="372"/>
      <c r="P3" s="372"/>
      <c r="Q3" s="3" t="s">
        <v>35</v>
      </c>
    </row>
    <row r="4" spans="1:20" x14ac:dyDescent="0.25">
      <c r="A4" s="368"/>
      <c r="B4" s="368"/>
      <c r="C4" s="368"/>
      <c r="D4" s="368"/>
      <c r="E4" s="368"/>
      <c r="F4" s="368"/>
      <c r="G4" s="368"/>
    </row>
    <row r="5" spans="1:20" x14ac:dyDescent="0.25">
      <c r="I5" s="90"/>
      <c r="J5" s="90"/>
      <c r="K5" s="90"/>
      <c r="L5" s="90"/>
      <c r="M5" s="90"/>
      <c r="N5" s="90"/>
      <c r="O5" s="380" t="s">
        <v>403</v>
      </c>
      <c r="P5" s="380"/>
      <c r="Q5" s="380"/>
    </row>
    <row r="8" spans="1:20" ht="15" customHeight="1" x14ac:dyDescent="0.25">
      <c r="A8" s="381" t="str">
        <f>CONCATENATE("Розрахунок  тарифу  платної  послуги (",ЗАПОВНИТИ!A18,")")</f>
        <v>Розрахунок  тарифу  платної  послуги (водій)</v>
      </c>
      <c r="B8" s="381"/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1"/>
      <c r="Q8" s="381"/>
      <c r="R8" s="17"/>
      <c r="S8" s="17"/>
      <c r="T8" s="17"/>
    </row>
    <row r="9" spans="1:20" ht="15" customHeight="1" x14ac:dyDescent="0.25">
      <c r="A9" s="382" t="str">
        <f>CONCATENATE("з","  ",ЗАПОВНИТИ!$B$3,"  ",ЗАПОВНИТИ!$C$3,"  ","року")</f>
        <v>з        квітня  2026  року</v>
      </c>
      <c r="B9" s="382"/>
      <c r="C9" s="382"/>
      <c r="D9" s="382"/>
      <c r="E9" s="382"/>
      <c r="F9" s="382"/>
      <c r="G9" s="382"/>
      <c r="H9" s="382"/>
      <c r="I9" s="382"/>
      <c r="J9" s="382"/>
      <c r="K9" s="382"/>
      <c r="L9" s="382"/>
      <c r="M9" s="382"/>
      <c r="N9" s="382"/>
      <c r="O9" s="382"/>
      <c r="P9" s="382"/>
      <c r="Q9" s="382"/>
      <c r="R9" s="3"/>
      <c r="S9" s="3"/>
      <c r="T9" s="3"/>
    </row>
    <row r="10" spans="1:20" x14ac:dyDescent="0.25">
      <c r="D10" s="2"/>
      <c r="E10" s="2"/>
      <c r="F10" s="5"/>
      <c r="G10" s="5"/>
      <c r="H10" s="6"/>
      <c r="I10" s="6"/>
      <c r="J10" s="6"/>
      <c r="K10" s="6"/>
      <c r="L10" s="3"/>
      <c r="M10" s="3"/>
      <c r="O10" s="3"/>
      <c r="P10" s="3"/>
      <c r="Q10" s="3"/>
      <c r="R10" s="3"/>
      <c r="S10" s="3"/>
      <c r="T10" s="3"/>
    </row>
    <row r="11" spans="1:20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20" ht="24.75" customHeight="1" x14ac:dyDescent="0.25">
      <c r="A12" s="373" t="s">
        <v>69</v>
      </c>
      <c r="B12" s="373"/>
      <c r="C12" s="354" t="s">
        <v>70</v>
      </c>
      <c r="D12" s="354"/>
      <c r="E12" s="354"/>
      <c r="F12" s="354"/>
      <c r="G12" s="354"/>
      <c r="H12" s="354" t="s">
        <v>71</v>
      </c>
      <c r="I12" s="354"/>
      <c r="J12" s="354"/>
      <c r="K12" s="354" t="s">
        <v>72</v>
      </c>
      <c r="L12" s="354"/>
      <c r="M12" s="354"/>
      <c r="N12" s="354"/>
      <c r="O12" s="355"/>
      <c r="P12" s="354"/>
      <c r="Q12" s="354"/>
    </row>
    <row r="13" spans="1:20" ht="20.100000000000001" customHeight="1" x14ac:dyDescent="0.25">
      <c r="A13" s="353">
        <v>1</v>
      </c>
      <c r="B13" s="353"/>
      <c r="C13" s="356" t="s">
        <v>73</v>
      </c>
      <c r="D13" s="356"/>
      <c r="E13" s="356"/>
      <c r="F13" s="356"/>
      <c r="G13" s="356"/>
      <c r="H13" s="383">
        <v>9455</v>
      </c>
      <c r="I13" s="383"/>
      <c r="J13" s="383"/>
      <c r="K13" s="374">
        <f>H13</f>
        <v>9455</v>
      </c>
      <c r="L13" s="375"/>
      <c r="M13" s="91" t="s">
        <v>74</v>
      </c>
      <c r="N13" s="92">
        <v>12</v>
      </c>
      <c r="O13" s="93" t="s">
        <v>75</v>
      </c>
      <c r="P13" s="94" t="s">
        <v>7</v>
      </c>
      <c r="Q13" s="95">
        <f>K13*N13</f>
        <v>113460</v>
      </c>
      <c r="R13" s="9"/>
      <c r="S13" s="9"/>
    </row>
    <row r="14" spans="1:20" ht="29.25" customHeight="1" x14ac:dyDescent="0.25">
      <c r="A14" s="353">
        <v>4</v>
      </c>
      <c r="B14" s="353"/>
      <c r="C14" s="356" t="s">
        <v>23</v>
      </c>
      <c r="D14" s="356"/>
      <c r="E14" s="356"/>
      <c r="F14" s="356"/>
      <c r="G14" s="356"/>
      <c r="H14" s="358">
        <f>ЗАПОВНИТИ!E18</f>
        <v>0</v>
      </c>
      <c r="I14" s="359"/>
      <c r="J14" s="360"/>
      <c r="K14" s="96"/>
      <c r="L14" s="97">
        <f>Q13</f>
        <v>113460</v>
      </c>
      <c r="M14" s="79" t="s">
        <v>74</v>
      </c>
      <c r="N14" s="98">
        <f>H14</f>
        <v>0</v>
      </c>
      <c r="O14" s="99" t="s">
        <v>7</v>
      </c>
      <c r="P14" s="351">
        <f>L14*N14</f>
        <v>0</v>
      </c>
      <c r="Q14" s="352"/>
      <c r="R14" s="10"/>
      <c r="S14" s="10"/>
    </row>
    <row r="15" spans="1:20" ht="29.25" customHeight="1" x14ac:dyDescent="0.25">
      <c r="A15" s="353">
        <v>5</v>
      </c>
      <c r="B15" s="353"/>
      <c r="C15" s="356" t="s">
        <v>36</v>
      </c>
      <c r="D15" s="356"/>
      <c r="E15" s="356"/>
      <c r="F15" s="356"/>
      <c r="G15" s="356"/>
      <c r="H15" s="358">
        <f>ЗАПОВНИТИ!F18</f>
        <v>0.5</v>
      </c>
      <c r="I15" s="359"/>
      <c r="J15" s="360"/>
      <c r="K15" s="96"/>
      <c r="L15" s="97">
        <f>Q13</f>
        <v>113460</v>
      </c>
      <c r="M15" s="79" t="s">
        <v>74</v>
      </c>
      <c r="N15" s="98">
        <f>H15</f>
        <v>0.5</v>
      </c>
      <c r="O15" s="99" t="s">
        <v>7</v>
      </c>
      <c r="P15" s="351">
        <f>L15*N15</f>
        <v>56730</v>
      </c>
      <c r="Q15" s="352"/>
      <c r="R15" s="10"/>
      <c r="S15" s="10"/>
    </row>
    <row r="16" spans="1:20" ht="30.75" customHeight="1" x14ac:dyDescent="0.25">
      <c r="A16" s="353">
        <v>6</v>
      </c>
      <c r="B16" s="353"/>
      <c r="C16" s="356" t="s">
        <v>78</v>
      </c>
      <c r="D16" s="356"/>
      <c r="E16" s="356"/>
      <c r="F16" s="356"/>
      <c r="G16" s="356"/>
      <c r="H16" s="668"/>
      <c r="I16" s="356"/>
      <c r="J16" s="356"/>
      <c r="K16" s="96"/>
      <c r="L16" s="97">
        <f>Q13</f>
        <v>113460</v>
      </c>
      <c r="M16" s="100" t="s">
        <v>74</v>
      </c>
      <c r="N16" s="351">
        <f>H16</f>
        <v>0</v>
      </c>
      <c r="O16" s="357"/>
      <c r="P16" s="108" t="s">
        <v>7</v>
      </c>
      <c r="Q16" s="101">
        <f>L16*N16</f>
        <v>0</v>
      </c>
      <c r="R16" s="13"/>
      <c r="S16" s="13"/>
      <c r="T16" s="11"/>
    </row>
    <row r="17" spans="1:21" ht="30" customHeight="1" x14ac:dyDescent="0.25">
      <c r="A17" s="353">
        <v>7</v>
      </c>
      <c r="B17" s="353"/>
      <c r="C17" s="384" t="s">
        <v>103</v>
      </c>
      <c r="D17" s="357"/>
      <c r="E17" s="357"/>
      <c r="F17" s="357"/>
      <c r="G17" s="385"/>
      <c r="H17" s="102">
        <f>H13</f>
        <v>9455</v>
      </c>
      <c r="I17" s="103" t="s">
        <v>13</v>
      </c>
      <c r="J17" s="123"/>
      <c r="K17" s="105"/>
      <c r="L17" s="341">
        <f>H17+J17</f>
        <v>9455</v>
      </c>
      <c r="M17" s="342"/>
      <c r="N17" s="342"/>
      <c r="O17" s="342"/>
      <c r="P17" s="342"/>
      <c r="Q17" s="343"/>
      <c r="R17" s="1"/>
      <c r="S17" s="1"/>
      <c r="T17" s="14"/>
    </row>
    <row r="18" spans="1:21" ht="22.5" customHeight="1" x14ac:dyDescent="0.25">
      <c r="A18" s="391">
        <v>8</v>
      </c>
      <c r="B18" s="392"/>
      <c r="C18" s="356" t="s">
        <v>82</v>
      </c>
      <c r="D18" s="356"/>
      <c r="E18" s="356"/>
      <c r="F18" s="356"/>
      <c r="G18" s="356"/>
      <c r="H18" s="351">
        <f>ЗАПОВНИТИ!H18</f>
        <v>0</v>
      </c>
      <c r="I18" s="351"/>
      <c r="J18" s="352"/>
      <c r="K18" s="105"/>
      <c r="L18" s="341">
        <f>H18</f>
        <v>0</v>
      </c>
      <c r="M18" s="342"/>
      <c r="N18" s="342"/>
      <c r="O18" s="342"/>
      <c r="P18" s="342"/>
      <c r="Q18" s="343"/>
      <c r="R18" s="1"/>
      <c r="S18" s="1"/>
      <c r="T18" s="14"/>
    </row>
    <row r="19" spans="1:21" ht="22.5" customHeight="1" x14ac:dyDescent="0.25">
      <c r="A19" s="391">
        <v>9</v>
      </c>
      <c r="B19" s="392"/>
      <c r="C19" s="384" t="s">
        <v>357</v>
      </c>
      <c r="D19" s="357"/>
      <c r="E19" s="357"/>
      <c r="F19" s="357"/>
      <c r="G19" s="357"/>
      <c r="H19" s="351"/>
      <c r="I19" s="351"/>
      <c r="J19" s="352"/>
      <c r="K19" s="105"/>
      <c r="L19" s="299">
        <f>H19</f>
        <v>0</v>
      </c>
      <c r="M19" s="91"/>
      <c r="N19" s="92"/>
      <c r="O19" s="93"/>
      <c r="P19" s="94"/>
      <c r="Q19" s="95">
        <f>L19</f>
        <v>0</v>
      </c>
      <c r="R19" s="1"/>
      <c r="S19" s="1"/>
      <c r="T19" s="14"/>
    </row>
    <row r="20" spans="1:21" ht="27" customHeight="1" x14ac:dyDescent="0.25">
      <c r="A20" s="353">
        <v>10</v>
      </c>
      <c r="B20" s="353"/>
      <c r="C20" s="393" t="s">
        <v>80</v>
      </c>
      <c r="D20" s="394"/>
      <c r="E20" s="394"/>
      <c r="F20" s="394"/>
      <c r="G20" s="394"/>
      <c r="H20" s="394"/>
      <c r="I20" s="394"/>
      <c r="J20" s="395"/>
      <c r="K20" s="376">
        <f>L18+L17+Q16+P15+P14+Q13+Q19</f>
        <v>179645</v>
      </c>
      <c r="L20" s="376"/>
      <c r="M20" s="376"/>
      <c r="N20" s="376"/>
      <c r="O20" s="377"/>
      <c r="P20" s="376"/>
      <c r="Q20" s="376"/>
      <c r="R20" s="1"/>
      <c r="S20" s="1"/>
      <c r="T20" s="15"/>
    </row>
    <row r="21" spans="1:21" ht="19.5" customHeight="1" x14ac:dyDescent="0.25">
      <c r="A21" s="353">
        <v>11</v>
      </c>
      <c r="B21" s="353"/>
      <c r="C21" s="356" t="s">
        <v>81</v>
      </c>
      <c r="D21" s="356"/>
      <c r="E21" s="356"/>
      <c r="F21" s="356"/>
      <c r="G21" s="356"/>
      <c r="H21" s="356" t="s">
        <v>110</v>
      </c>
      <c r="I21" s="356"/>
      <c r="J21" s="356"/>
      <c r="K21" s="106"/>
      <c r="L21" s="396">
        <f>K20</f>
        <v>179645</v>
      </c>
      <c r="M21" s="357"/>
      <c r="N21" s="107" t="s">
        <v>74</v>
      </c>
      <c r="O21" s="107">
        <f>ЗАПОВНИТИ!K18</f>
        <v>0.22</v>
      </c>
      <c r="P21" s="121" t="s">
        <v>7</v>
      </c>
      <c r="Q21" s="95">
        <f>L21*O21</f>
        <v>39521.9</v>
      </c>
      <c r="R21" s="1"/>
      <c r="S21" s="1"/>
      <c r="T21" s="15"/>
    </row>
    <row r="22" spans="1:21" ht="21" customHeight="1" x14ac:dyDescent="0.25">
      <c r="A22" s="364" t="s">
        <v>89</v>
      </c>
      <c r="B22" s="365"/>
      <c r="C22" s="365"/>
      <c r="D22" s="365"/>
      <c r="E22" s="365"/>
      <c r="F22" s="365"/>
      <c r="G22" s="365"/>
      <c r="H22" s="365"/>
      <c r="I22" s="365"/>
      <c r="J22" s="366"/>
      <c r="K22" s="367">
        <f>K20+Q21</f>
        <v>219166.9</v>
      </c>
      <c r="L22" s="367"/>
      <c r="M22" s="367"/>
      <c r="N22" s="367"/>
      <c r="O22" s="367"/>
      <c r="P22" s="367"/>
      <c r="Q22" s="367"/>
      <c r="R22" s="1"/>
      <c r="S22" s="1"/>
      <c r="T22" s="15"/>
    </row>
    <row r="23" spans="1:21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66"/>
      <c r="O23" s="66"/>
      <c r="P23" s="1"/>
      <c r="Q23" s="1"/>
      <c r="R23" s="1"/>
      <c r="S23" s="1"/>
      <c r="T23" s="15"/>
    </row>
    <row r="24" spans="1:21" ht="21.75" customHeight="1" x14ac:dyDescent="0.25">
      <c r="A24" s="379" t="s">
        <v>87</v>
      </c>
      <c r="B24" s="379"/>
      <c r="C24" s="379"/>
      <c r="D24" s="379"/>
      <c r="E24" s="379"/>
      <c r="F24" s="379"/>
      <c r="G24" s="379"/>
      <c r="H24" s="379"/>
      <c r="I24" s="379"/>
      <c r="J24" s="379"/>
      <c r="K24" s="379"/>
      <c r="L24" s="379"/>
      <c r="M24" s="379"/>
      <c r="N24" s="379"/>
      <c r="O24" s="379"/>
      <c r="P24" s="379"/>
      <c r="Q24" s="1"/>
      <c r="R24" s="1"/>
      <c r="S24" s="1"/>
      <c r="T24" s="15"/>
    </row>
    <row r="25" spans="1:21" ht="61.5" customHeight="1" x14ac:dyDescent="0.25">
      <c r="A25" s="109" t="s">
        <v>4</v>
      </c>
      <c r="B25" s="378" t="s">
        <v>8</v>
      </c>
      <c r="C25" s="378"/>
      <c r="D25" s="378"/>
      <c r="E25" s="378"/>
      <c r="F25" s="389" t="s">
        <v>25</v>
      </c>
      <c r="G25" s="390"/>
      <c r="H25" s="109" t="s">
        <v>24</v>
      </c>
      <c r="I25" s="378" t="s">
        <v>344</v>
      </c>
      <c r="J25" s="378"/>
      <c r="K25" s="378"/>
      <c r="L25" s="378" t="s">
        <v>11</v>
      </c>
      <c r="M25" s="378"/>
      <c r="N25" s="378" t="s">
        <v>12</v>
      </c>
      <c r="O25" s="378"/>
      <c r="P25" s="378"/>
      <c r="Q25" s="1"/>
      <c r="R25" s="1"/>
      <c r="S25" s="1"/>
      <c r="T25" s="15"/>
    </row>
    <row r="26" spans="1:21" ht="12.75" customHeight="1" x14ac:dyDescent="0.25">
      <c r="A26" s="65">
        <v>1</v>
      </c>
      <c r="B26" s="346">
        <v>2</v>
      </c>
      <c r="C26" s="346"/>
      <c r="D26" s="346"/>
      <c r="E26" s="346"/>
      <c r="F26" s="346">
        <v>3</v>
      </c>
      <c r="G26" s="346"/>
      <c r="H26" s="65">
        <v>4</v>
      </c>
      <c r="I26" s="346">
        <v>5</v>
      </c>
      <c r="J26" s="346"/>
      <c r="K26" s="346"/>
      <c r="L26" s="346">
        <v>6</v>
      </c>
      <c r="M26" s="346"/>
      <c r="N26" s="346">
        <v>7</v>
      </c>
      <c r="O26" s="346"/>
      <c r="P26" s="346"/>
      <c r="Q26" s="1"/>
      <c r="R26" s="1"/>
      <c r="S26" s="1"/>
      <c r="T26" s="15"/>
    </row>
    <row r="27" spans="1:21" ht="20.25" hidden="1" customHeight="1" x14ac:dyDescent="0.25">
      <c r="A27" s="113">
        <v>1</v>
      </c>
      <c r="B27" s="419"/>
      <c r="C27" s="420"/>
      <c r="D27" s="420"/>
      <c r="E27" s="421"/>
      <c r="F27" s="479"/>
      <c r="G27" s="480"/>
      <c r="H27" s="110"/>
      <c r="I27" s="407"/>
      <c r="J27" s="408"/>
      <c r="K27" s="481"/>
      <c r="L27" s="409"/>
      <c r="M27" s="410"/>
      <c r="N27" s="402">
        <f>L27</f>
        <v>0</v>
      </c>
      <c r="O27" s="403"/>
      <c r="P27" s="404"/>
      <c r="Q27" s="1"/>
      <c r="R27" s="1"/>
      <c r="S27" s="1"/>
      <c r="T27" s="15"/>
    </row>
    <row r="28" spans="1:21" ht="14.25" hidden="1" customHeight="1" x14ac:dyDescent="0.25">
      <c r="A28" s="113">
        <v>2</v>
      </c>
      <c r="B28" s="419"/>
      <c r="C28" s="420"/>
      <c r="D28" s="420"/>
      <c r="E28" s="421"/>
      <c r="F28" s="658"/>
      <c r="G28" s="659"/>
      <c r="H28" s="110"/>
      <c r="I28" s="407"/>
      <c r="J28" s="408"/>
      <c r="K28" s="481"/>
      <c r="L28" s="409"/>
      <c r="M28" s="410"/>
      <c r="N28" s="402"/>
      <c r="O28" s="403"/>
      <c r="P28" s="404"/>
      <c r="Q28" s="1"/>
      <c r="R28" s="1"/>
      <c r="S28" s="1"/>
      <c r="T28" s="15"/>
    </row>
    <row r="29" spans="1:21" ht="18.75" hidden="1" customHeight="1" x14ac:dyDescent="0.25">
      <c r="A29" s="113">
        <v>3</v>
      </c>
      <c r="B29" s="419"/>
      <c r="C29" s="420"/>
      <c r="D29" s="420"/>
      <c r="E29" s="421"/>
      <c r="F29" s="658"/>
      <c r="G29" s="659"/>
      <c r="H29" s="110"/>
      <c r="I29" s="407"/>
      <c r="J29" s="408"/>
      <c r="K29" s="481"/>
      <c r="L29" s="673"/>
      <c r="M29" s="674"/>
      <c r="N29" s="402"/>
      <c r="O29" s="403"/>
      <c r="P29" s="404"/>
      <c r="Q29" s="1"/>
      <c r="R29" s="1"/>
      <c r="S29" s="1"/>
      <c r="T29" s="15"/>
    </row>
    <row r="30" spans="1:21" ht="17.25" customHeight="1" x14ac:dyDescent="0.25">
      <c r="A30" s="113">
        <v>1</v>
      </c>
      <c r="B30" s="665" t="s">
        <v>501</v>
      </c>
      <c r="C30" s="666"/>
      <c r="D30" s="666"/>
      <c r="E30" s="667"/>
      <c r="F30" s="658" t="s">
        <v>502</v>
      </c>
      <c r="G30" s="659"/>
      <c r="H30" s="300">
        <v>12</v>
      </c>
      <c r="I30" s="657">
        <v>1</v>
      </c>
      <c r="J30" s="657"/>
      <c r="K30" s="407"/>
      <c r="L30" s="409">
        <v>2220</v>
      </c>
      <c r="M30" s="410"/>
      <c r="N30" s="404">
        <f>L30</f>
        <v>2220</v>
      </c>
      <c r="O30" s="344"/>
      <c r="P30" s="344"/>
      <c r="Q30" s="1"/>
      <c r="R30" s="1"/>
      <c r="S30" s="1"/>
      <c r="T30" s="15"/>
    </row>
    <row r="31" spans="1:21" ht="17.25" customHeight="1" x14ac:dyDescent="0.25">
      <c r="A31" s="113">
        <v>2</v>
      </c>
      <c r="B31" s="665" t="s">
        <v>503</v>
      </c>
      <c r="C31" s="666"/>
      <c r="D31" s="666"/>
      <c r="E31" s="667"/>
      <c r="F31" s="658" t="s">
        <v>476</v>
      </c>
      <c r="G31" s="659"/>
      <c r="H31" s="300">
        <v>12</v>
      </c>
      <c r="I31" s="675">
        <v>1</v>
      </c>
      <c r="J31" s="675"/>
      <c r="K31" s="671"/>
      <c r="L31" s="669">
        <v>1390</v>
      </c>
      <c r="M31" s="670"/>
      <c r="N31" s="404">
        <f>L31</f>
        <v>1390</v>
      </c>
      <c r="O31" s="344"/>
      <c r="P31" s="344"/>
      <c r="Q31" s="1"/>
      <c r="R31" s="1"/>
      <c r="S31" s="1"/>
      <c r="T31" s="15"/>
    </row>
    <row r="32" spans="1:21" ht="17.25" customHeight="1" x14ac:dyDescent="0.25">
      <c r="A32" s="113">
        <v>3</v>
      </c>
      <c r="B32" s="665" t="s">
        <v>504</v>
      </c>
      <c r="C32" s="666"/>
      <c r="D32" s="666"/>
      <c r="E32" s="667"/>
      <c r="F32" s="658" t="s">
        <v>476</v>
      </c>
      <c r="G32" s="659"/>
      <c r="H32" s="300">
        <v>6</v>
      </c>
      <c r="I32" s="671">
        <v>1</v>
      </c>
      <c r="J32" s="654"/>
      <c r="K32" s="672"/>
      <c r="L32" s="669">
        <v>820</v>
      </c>
      <c r="M32" s="670"/>
      <c r="N32" s="404">
        <f>L32</f>
        <v>820</v>
      </c>
      <c r="O32" s="344"/>
      <c r="P32" s="344"/>
      <c r="Q32" s="1"/>
      <c r="R32" s="1"/>
      <c r="S32" s="1"/>
      <c r="T32" s="654"/>
      <c r="U32" s="654"/>
    </row>
    <row r="33" spans="1:20" ht="17.25" customHeight="1" x14ac:dyDescent="0.25">
      <c r="A33" s="113">
        <v>4</v>
      </c>
      <c r="B33" s="665" t="s">
        <v>505</v>
      </c>
      <c r="C33" s="666" t="s">
        <v>396</v>
      </c>
      <c r="D33" s="666" t="s">
        <v>396</v>
      </c>
      <c r="E33" s="667" t="s">
        <v>396</v>
      </c>
      <c r="F33" s="658" t="s">
        <v>476</v>
      </c>
      <c r="G33" s="659"/>
      <c r="H33" s="300">
        <v>6</v>
      </c>
      <c r="I33" s="671">
        <v>1</v>
      </c>
      <c r="J33" s="654"/>
      <c r="K33" s="672"/>
      <c r="L33" s="669">
        <v>1050</v>
      </c>
      <c r="M33" s="670"/>
      <c r="N33" s="404">
        <f t="shared" ref="N33:N38" si="0">L33</f>
        <v>1050</v>
      </c>
      <c r="O33" s="344"/>
      <c r="P33" s="344"/>
      <c r="Q33" s="1"/>
      <c r="R33" s="1"/>
      <c r="S33" s="1"/>
      <c r="T33" s="15"/>
    </row>
    <row r="34" spans="1:20" ht="17.25" customHeight="1" x14ac:dyDescent="0.25">
      <c r="A34" s="113">
        <v>5</v>
      </c>
      <c r="B34" s="665" t="s">
        <v>446</v>
      </c>
      <c r="C34" s="666" t="s">
        <v>446</v>
      </c>
      <c r="D34" s="666" t="s">
        <v>446</v>
      </c>
      <c r="E34" s="667" t="s">
        <v>446</v>
      </c>
      <c r="F34" s="658" t="s">
        <v>476</v>
      </c>
      <c r="G34" s="659"/>
      <c r="H34" s="300">
        <v>6</v>
      </c>
      <c r="I34" s="671">
        <v>2</v>
      </c>
      <c r="J34" s="654"/>
      <c r="K34" s="672"/>
      <c r="L34" s="669"/>
      <c r="M34" s="670"/>
      <c r="N34" s="404">
        <f t="shared" si="0"/>
        <v>0</v>
      </c>
      <c r="O34" s="344"/>
      <c r="P34" s="344"/>
      <c r="Q34" s="1"/>
      <c r="R34" s="1"/>
      <c r="S34" s="1"/>
      <c r="T34" s="15"/>
    </row>
    <row r="35" spans="1:20" ht="17.25" customHeight="1" x14ac:dyDescent="0.25">
      <c r="A35" s="113">
        <v>6</v>
      </c>
      <c r="B35" s="665" t="s">
        <v>370</v>
      </c>
      <c r="C35" s="666" t="s">
        <v>370</v>
      </c>
      <c r="D35" s="666" t="s">
        <v>370</v>
      </c>
      <c r="E35" s="667" t="s">
        <v>370</v>
      </c>
      <c r="F35" s="658" t="s">
        <v>476</v>
      </c>
      <c r="G35" s="659"/>
      <c r="H35" s="300">
        <v>6</v>
      </c>
      <c r="I35" s="671">
        <v>2</v>
      </c>
      <c r="J35" s="654"/>
      <c r="K35" s="672"/>
      <c r="L35" s="669"/>
      <c r="M35" s="670"/>
      <c r="N35" s="404">
        <f t="shared" si="0"/>
        <v>0</v>
      </c>
      <c r="O35" s="344"/>
      <c r="P35" s="344"/>
      <c r="Q35" s="1"/>
      <c r="R35" s="1"/>
      <c r="S35" s="1"/>
      <c r="T35" s="15"/>
    </row>
    <row r="36" spans="1:20" ht="17.25" customHeight="1" x14ac:dyDescent="0.25">
      <c r="A36" s="113">
        <v>7</v>
      </c>
      <c r="B36" s="662" t="s">
        <v>475</v>
      </c>
      <c r="C36" s="663" t="s">
        <v>475</v>
      </c>
      <c r="D36" s="663" t="s">
        <v>475</v>
      </c>
      <c r="E36" s="664" t="s">
        <v>475</v>
      </c>
      <c r="F36" s="658">
        <v>11231126</v>
      </c>
      <c r="G36" s="659"/>
      <c r="H36" s="110">
        <v>36</v>
      </c>
      <c r="I36" s="407">
        <v>4</v>
      </c>
      <c r="J36" s="408"/>
      <c r="K36" s="481"/>
      <c r="L36" s="676"/>
      <c r="M36" s="677"/>
      <c r="N36" s="402">
        <f t="shared" si="0"/>
        <v>0</v>
      </c>
      <c r="O36" s="403"/>
      <c r="P36" s="404"/>
      <c r="Q36" s="1"/>
      <c r="R36" s="1"/>
      <c r="S36" s="1"/>
      <c r="T36" s="15"/>
    </row>
    <row r="37" spans="1:20" ht="15.75" customHeight="1" x14ac:dyDescent="0.25">
      <c r="A37" s="113">
        <v>8</v>
      </c>
      <c r="B37" s="662" t="s">
        <v>475</v>
      </c>
      <c r="C37" s="663" t="s">
        <v>472</v>
      </c>
      <c r="D37" s="663" t="s">
        <v>472</v>
      </c>
      <c r="E37" s="664" t="s">
        <v>472</v>
      </c>
      <c r="F37" s="658">
        <v>11231126</v>
      </c>
      <c r="G37" s="659"/>
      <c r="H37" s="110">
        <v>36</v>
      </c>
      <c r="I37" s="407">
        <v>4</v>
      </c>
      <c r="J37" s="408"/>
      <c r="K37" s="481"/>
      <c r="L37" s="409"/>
      <c r="M37" s="410"/>
      <c r="N37" s="402">
        <f t="shared" si="0"/>
        <v>0</v>
      </c>
      <c r="O37" s="403"/>
      <c r="P37" s="404"/>
      <c r="Q37" s="1"/>
      <c r="R37" s="1"/>
      <c r="S37" s="1"/>
      <c r="T37" s="15"/>
    </row>
    <row r="38" spans="1:20" ht="17.25" hidden="1" customHeight="1" x14ac:dyDescent="0.25">
      <c r="A38" s="113">
        <v>9</v>
      </c>
      <c r="B38" s="662" t="s">
        <v>473</v>
      </c>
      <c r="C38" s="663" t="s">
        <v>473</v>
      </c>
      <c r="D38" s="663" t="s">
        <v>473</v>
      </c>
      <c r="E38" s="664" t="s">
        <v>473</v>
      </c>
      <c r="F38" s="658">
        <v>11191120</v>
      </c>
      <c r="G38" s="659"/>
      <c r="H38" s="110">
        <v>12</v>
      </c>
      <c r="I38" s="407"/>
      <c r="J38" s="408"/>
      <c r="K38" s="481"/>
      <c r="L38" s="409"/>
      <c r="M38" s="410"/>
      <c r="N38" s="402">
        <f t="shared" si="0"/>
        <v>0</v>
      </c>
      <c r="O38" s="403"/>
      <c r="P38" s="404"/>
      <c r="Q38" s="1"/>
      <c r="R38" s="1"/>
      <c r="S38" s="1"/>
      <c r="T38" s="15"/>
    </row>
    <row r="39" spans="1:20" ht="17.25" hidden="1" customHeight="1" x14ac:dyDescent="0.25">
      <c r="A39" s="113">
        <v>8</v>
      </c>
      <c r="B39" s="662" t="s">
        <v>474</v>
      </c>
      <c r="C39" s="663" t="s">
        <v>474</v>
      </c>
      <c r="D39" s="663" t="s">
        <v>474</v>
      </c>
      <c r="E39" s="664" t="s">
        <v>474</v>
      </c>
      <c r="F39" s="658">
        <v>11191120</v>
      </c>
      <c r="G39" s="659"/>
      <c r="H39" s="110">
        <v>12</v>
      </c>
      <c r="I39" s="407"/>
      <c r="J39" s="408"/>
      <c r="K39" s="481"/>
      <c r="L39" s="409"/>
      <c r="M39" s="410"/>
      <c r="N39" s="402">
        <f t="shared" ref="N39:N44" si="1">L39</f>
        <v>0</v>
      </c>
      <c r="O39" s="403"/>
      <c r="P39" s="404"/>
      <c r="Q39" s="1"/>
      <c r="R39" s="1"/>
      <c r="S39" s="1"/>
      <c r="T39" s="15"/>
    </row>
    <row r="40" spans="1:20" ht="17.25" hidden="1" customHeight="1" x14ac:dyDescent="0.25">
      <c r="A40" s="113">
        <v>9</v>
      </c>
      <c r="B40" s="662" t="s">
        <v>475</v>
      </c>
      <c r="C40" s="663" t="s">
        <v>475</v>
      </c>
      <c r="D40" s="663" t="s">
        <v>475</v>
      </c>
      <c r="E40" s="664" t="s">
        <v>475</v>
      </c>
      <c r="F40" s="658">
        <v>11191120</v>
      </c>
      <c r="G40" s="659"/>
      <c r="H40" s="110">
        <v>12</v>
      </c>
      <c r="I40" s="407"/>
      <c r="J40" s="408"/>
      <c r="K40" s="481"/>
      <c r="L40" s="409"/>
      <c r="M40" s="410"/>
      <c r="N40" s="402">
        <f t="shared" si="1"/>
        <v>0</v>
      </c>
      <c r="O40" s="403"/>
      <c r="P40" s="404"/>
      <c r="Q40" s="1"/>
      <c r="R40" s="1"/>
      <c r="S40" s="1"/>
      <c r="T40" s="15"/>
    </row>
    <row r="41" spans="1:20" ht="17.25" hidden="1" customHeight="1" x14ac:dyDescent="0.25">
      <c r="A41" s="113">
        <v>10</v>
      </c>
      <c r="B41" s="419" t="s">
        <v>371</v>
      </c>
      <c r="C41" s="420"/>
      <c r="D41" s="420"/>
      <c r="E41" s="421"/>
      <c r="F41" s="658">
        <v>11191120</v>
      </c>
      <c r="G41" s="659"/>
      <c r="H41" s="110">
        <v>12</v>
      </c>
      <c r="I41" s="407"/>
      <c r="J41" s="408"/>
      <c r="K41" s="481"/>
      <c r="L41" s="409"/>
      <c r="M41" s="410"/>
      <c r="N41" s="402">
        <f t="shared" si="1"/>
        <v>0</v>
      </c>
      <c r="O41" s="403"/>
      <c r="P41" s="404"/>
      <c r="Q41" s="1"/>
      <c r="R41" s="1"/>
      <c r="S41" s="1"/>
      <c r="T41" s="15"/>
    </row>
    <row r="42" spans="1:20" ht="17.25" hidden="1" customHeight="1" x14ac:dyDescent="0.25">
      <c r="A42" s="113">
        <v>11</v>
      </c>
      <c r="B42" s="419" t="s">
        <v>358</v>
      </c>
      <c r="C42" s="420"/>
      <c r="D42" s="420"/>
      <c r="E42" s="421"/>
      <c r="F42" s="658">
        <v>11191120</v>
      </c>
      <c r="G42" s="659"/>
      <c r="H42" s="110">
        <v>12</v>
      </c>
      <c r="I42" s="407"/>
      <c r="J42" s="408"/>
      <c r="K42" s="481"/>
      <c r="L42" s="409"/>
      <c r="M42" s="410"/>
      <c r="N42" s="402">
        <f t="shared" si="1"/>
        <v>0</v>
      </c>
      <c r="O42" s="403"/>
      <c r="P42" s="404"/>
      <c r="Q42" s="1"/>
      <c r="R42" s="1"/>
      <c r="S42" s="1"/>
      <c r="T42" s="15"/>
    </row>
    <row r="43" spans="1:20" ht="17.25" hidden="1" customHeight="1" x14ac:dyDescent="0.25">
      <c r="A43" s="113">
        <v>12</v>
      </c>
      <c r="B43" s="419" t="s">
        <v>372</v>
      </c>
      <c r="C43" s="420"/>
      <c r="D43" s="420"/>
      <c r="E43" s="421"/>
      <c r="F43" s="658">
        <v>11191120</v>
      </c>
      <c r="G43" s="659"/>
      <c r="H43" s="110">
        <v>12</v>
      </c>
      <c r="I43" s="407"/>
      <c r="J43" s="408"/>
      <c r="K43" s="481"/>
      <c r="L43" s="409"/>
      <c r="M43" s="410"/>
      <c r="N43" s="402">
        <f t="shared" si="1"/>
        <v>0</v>
      </c>
      <c r="O43" s="403"/>
      <c r="P43" s="404"/>
      <c r="Q43" s="1"/>
      <c r="R43" s="1"/>
      <c r="S43" s="1"/>
      <c r="T43" s="15"/>
    </row>
    <row r="44" spans="1:20" ht="17.25" hidden="1" customHeight="1" x14ac:dyDescent="0.25">
      <c r="A44" s="113">
        <v>13</v>
      </c>
      <c r="B44" s="661" t="s">
        <v>362</v>
      </c>
      <c r="C44" s="661"/>
      <c r="D44" s="661"/>
      <c r="E44" s="661"/>
      <c r="F44" s="658">
        <v>11191120</v>
      </c>
      <c r="G44" s="659"/>
      <c r="H44" s="110">
        <v>12</v>
      </c>
      <c r="I44" s="657"/>
      <c r="J44" s="657"/>
      <c r="K44" s="657"/>
      <c r="L44" s="660"/>
      <c r="M44" s="660"/>
      <c r="N44" s="402">
        <f t="shared" si="1"/>
        <v>0</v>
      </c>
      <c r="O44" s="403"/>
      <c r="P44" s="404"/>
      <c r="Q44" s="1"/>
      <c r="R44" s="1"/>
      <c r="S44" s="1"/>
      <c r="T44" s="15"/>
    </row>
    <row r="45" spans="1:20" ht="17.25" hidden="1" customHeight="1" x14ac:dyDescent="0.25">
      <c r="A45" s="113">
        <v>14</v>
      </c>
      <c r="B45" s="419" t="s">
        <v>373</v>
      </c>
      <c r="C45" s="420"/>
      <c r="D45" s="420"/>
      <c r="E45" s="421"/>
      <c r="F45" s="658">
        <v>11191120</v>
      </c>
      <c r="G45" s="659"/>
      <c r="H45" s="110">
        <v>12</v>
      </c>
      <c r="I45" s="407"/>
      <c r="J45" s="408"/>
      <c r="K45" s="481"/>
      <c r="L45" s="409"/>
      <c r="M45" s="410"/>
      <c r="N45" s="402">
        <f>L45</f>
        <v>0</v>
      </c>
      <c r="O45" s="403"/>
      <c r="P45" s="404"/>
      <c r="Q45" s="1"/>
      <c r="R45" s="1"/>
      <c r="S45" s="1"/>
      <c r="T45" s="15"/>
    </row>
    <row r="46" spans="1:20" ht="17.25" hidden="1" customHeight="1" x14ac:dyDescent="0.25">
      <c r="A46" s="113">
        <v>15</v>
      </c>
      <c r="B46" s="419" t="s">
        <v>374</v>
      </c>
      <c r="C46" s="420"/>
      <c r="D46" s="420"/>
      <c r="E46" s="421"/>
      <c r="F46" s="658">
        <v>11191120</v>
      </c>
      <c r="G46" s="659"/>
      <c r="H46" s="110">
        <v>12</v>
      </c>
      <c r="I46" s="407"/>
      <c r="J46" s="408"/>
      <c r="K46" s="481"/>
      <c r="L46" s="409"/>
      <c r="M46" s="410"/>
      <c r="N46" s="402">
        <f>L46</f>
        <v>0</v>
      </c>
      <c r="O46" s="403"/>
      <c r="P46" s="404"/>
      <c r="Q46" s="1"/>
      <c r="R46" s="1"/>
      <c r="S46" s="1"/>
      <c r="T46" s="15"/>
    </row>
    <row r="47" spans="1:20" ht="17.25" hidden="1" customHeight="1" x14ac:dyDescent="0.25">
      <c r="A47" s="113">
        <v>16</v>
      </c>
      <c r="B47" s="419" t="s">
        <v>376</v>
      </c>
      <c r="C47" s="420"/>
      <c r="D47" s="420"/>
      <c r="E47" s="421"/>
      <c r="F47" s="658">
        <v>11191120</v>
      </c>
      <c r="G47" s="659"/>
      <c r="H47" s="110">
        <v>12</v>
      </c>
      <c r="I47" s="407"/>
      <c r="J47" s="408"/>
      <c r="K47" s="481"/>
      <c r="L47" s="409"/>
      <c r="M47" s="410"/>
      <c r="N47" s="402">
        <f>L47</f>
        <v>0</v>
      </c>
      <c r="O47" s="403"/>
      <c r="P47" s="404"/>
      <c r="Q47" s="1"/>
      <c r="R47" s="1"/>
      <c r="S47" s="1"/>
      <c r="T47" s="15"/>
    </row>
    <row r="48" spans="1:20" ht="17.25" hidden="1" customHeight="1" x14ac:dyDescent="0.25">
      <c r="A48" s="113">
        <v>17</v>
      </c>
      <c r="B48" s="419" t="s">
        <v>375</v>
      </c>
      <c r="C48" s="420"/>
      <c r="D48" s="420"/>
      <c r="E48" s="421"/>
      <c r="F48" s="658">
        <v>11191120</v>
      </c>
      <c r="G48" s="659"/>
      <c r="H48" s="110">
        <v>12</v>
      </c>
      <c r="I48" s="407"/>
      <c r="J48" s="408"/>
      <c r="K48" s="481"/>
      <c r="L48" s="409"/>
      <c r="M48" s="410"/>
      <c r="N48" s="402">
        <f t="shared" ref="N48:N53" si="2">L48</f>
        <v>0</v>
      </c>
      <c r="O48" s="403"/>
      <c r="P48" s="404"/>
      <c r="Q48" s="1"/>
      <c r="R48" s="1"/>
      <c r="S48" s="1"/>
      <c r="T48" s="15"/>
    </row>
    <row r="49" spans="1:20" ht="17.25" hidden="1" customHeight="1" x14ac:dyDescent="0.25">
      <c r="A49" s="113">
        <v>18</v>
      </c>
      <c r="B49" s="419" t="s">
        <v>272</v>
      </c>
      <c r="C49" s="420"/>
      <c r="D49" s="420"/>
      <c r="E49" s="421"/>
      <c r="F49" s="479">
        <v>12161219</v>
      </c>
      <c r="G49" s="480"/>
      <c r="H49" s="110">
        <v>36</v>
      </c>
      <c r="I49" s="407"/>
      <c r="J49" s="408"/>
      <c r="K49" s="130"/>
      <c r="L49" s="409"/>
      <c r="M49" s="410"/>
      <c r="N49" s="402">
        <f t="shared" si="2"/>
        <v>0</v>
      </c>
      <c r="O49" s="403"/>
      <c r="P49" s="404"/>
      <c r="Q49" s="1"/>
      <c r="R49" s="1"/>
      <c r="S49" s="1"/>
      <c r="T49" s="15"/>
    </row>
    <row r="50" spans="1:20" ht="17.25" hidden="1" customHeight="1" x14ac:dyDescent="0.25">
      <c r="A50" s="113">
        <v>19</v>
      </c>
      <c r="B50" s="419" t="s">
        <v>377</v>
      </c>
      <c r="C50" s="420"/>
      <c r="D50" s="420"/>
      <c r="E50" s="421"/>
      <c r="F50" s="658">
        <v>11191120</v>
      </c>
      <c r="G50" s="659"/>
      <c r="H50" s="110">
        <v>12</v>
      </c>
      <c r="I50" s="407"/>
      <c r="J50" s="408"/>
      <c r="K50" s="481"/>
      <c r="L50" s="409"/>
      <c r="M50" s="410"/>
      <c r="N50" s="402">
        <f t="shared" si="2"/>
        <v>0</v>
      </c>
      <c r="O50" s="403"/>
      <c r="P50" s="404"/>
      <c r="Q50" s="1"/>
      <c r="R50" s="1"/>
      <c r="S50" s="1"/>
      <c r="T50" s="15"/>
    </row>
    <row r="51" spans="1:20" ht="17.25" hidden="1" customHeight="1" x14ac:dyDescent="0.25">
      <c r="A51" s="113">
        <v>20</v>
      </c>
      <c r="B51" s="419" t="s">
        <v>378</v>
      </c>
      <c r="C51" s="420"/>
      <c r="D51" s="420"/>
      <c r="E51" s="421"/>
      <c r="F51" s="658">
        <v>11191120</v>
      </c>
      <c r="G51" s="659"/>
      <c r="H51" s="110">
        <v>12</v>
      </c>
      <c r="I51" s="407"/>
      <c r="J51" s="408"/>
      <c r="K51" s="481"/>
      <c r="L51" s="409"/>
      <c r="M51" s="410"/>
      <c r="N51" s="402">
        <f t="shared" si="2"/>
        <v>0</v>
      </c>
      <c r="O51" s="403"/>
      <c r="P51" s="404"/>
      <c r="Q51" s="1"/>
      <c r="R51" s="1"/>
      <c r="S51" s="1"/>
      <c r="T51" s="15"/>
    </row>
    <row r="52" spans="1:20" ht="17.25" hidden="1" customHeight="1" x14ac:dyDescent="0.25">
      <c r="A52" s="113">
        <v>21</v>
      </c>
      <c r="B52" s="419"/>
      <c r="C52" s="420"/>
      <c r="D52" s="420"/>
      <c r="E52" s="421"/>
      <c r="F52" s="479"/>
      <c r="G52" s="480"/>
      <c r="H52" s="110"/>
      <c r="I52" s="407"/>
      <c r="J52" s="408"/>
      <c r="K52" s="130"/>
      <c r="L52" s="409"/>
      <c r="M52" s="410"/>
      <c r="N52" s="402">
        <f t="shared" si="2"/>
        <v>0</v>
      </c>
      <c r="O52" s="403"/>
      <c r="P52" s="404"/>
      <c r="Q52" s="1"/>
      <c r="R52" s="1"/>
      <c r="S52" s="1"/>
      <c r="T52" s="15"/>
    </row>
    <row r="53" spans="1:20" ht="17.25" hidden="1" customHeight="1" x14ac:dyDescent="0.25">
      <c r="A53" s="113">
        <v>22</v>
      </c>
      <c r="B53" s="419" t="s">
        <v>371</v>
      </c>
      <c r="C53" s="420"/>
      <c r="D53" s="420"/>
      <c r="E53" s="421"/>
      <c r="F53" s="479">
        <v>11191121</v>
      </c>
      <c r="G53" s="480"/>
      <c r="H53" s="110">
        <v>24</v>
      </c>
      <c r="I53" s="407"/>
      <c r="J53" s="408"/>
      <c r="K53" s="130"/>
      <c r="L53" s="409"/>
      <c r="M53" s="410"/>
      <c r="N53" s="402">
        <f t="shared" si="2"/>
        <v>0</v>
      </c>
      <c r="O53" s="403"/>
      <c r="P53" s="404"/>
      <c r="Q53" s="1"/>
      <c r="R53" s="1"/>
      <c r="S53" s="1"/>
      <c r="T53" s="15"/>
    </row>
    <row r="54" spans="1:20" ht="17.25" hidden="1" customHeight="1" x14ac:dyDescent="0.25">
      <c r="A54" s="113">
        <v>23</v>
      </c>
      <c r="B54" s="419" t="s">
        <v>379</v>
      </c>
      <c r="C54" s="420"/>
      <c r="D54" s="420"/>
      <c r="E54" s="421"/>
      <c r="F54" s="479">
        <v>11191121</v>
      </c>
      <c r="G54" s="480"/>
      <c r="H54" s="110">
        <v>24</v>
      </c>
      <c r="I54" s="407"/>
      <c r="J54" s="408"/>
      <c r="K54" s="130"/>
      <c r="L54" s="409"/>
      <c r="M54" s="410"/>
      <c r="N54" s="344">
        <f t="shared" ref="N54:N63" si="3">L54</f>
        <v>0</v>
      </c>
      <c r="O54" s="344"/>
      <c r="P54" s="344"/>
      <c r="Q54" s="1"/>
      <c r="R54" s="1"/>
      <c r="S54" s="1"/>
      <c r="T54" s="15"/>
    </row>
    <row r="55" spans="1:20" ht="17.25" hidden="1" customHeight="1" x14ac:dyDescent="0.25">
      <c r="A55" s="113">
        <v>24</v>
      </c>
      <c r="B55" s="661" t="s">
        <v>345</v>
      </c>
      <c r="C55" s="661"/>
      <c r="D55" s="661"/>
      <c r="E55" s="661"/>
      <c r="F55" s="479">
        <v>5180521</v>
      </c>
      <c r="G55" s="480"/>
      <c r="H55" s="110">
        <v>36</v>
      </c>
      <c r="I55" s="657"/>
      <c r="J55" s="657"/>
      <c r="K55" s="657"/>
      <c r="L55" s="660"/>
      <c r="M55" s="660"/>
      <c r="N55" s="344">
        <f t="shared" si="3"/>
        <v>0</v>
      </c>
      <c r="O55" s="344"/>
      <c r="P55" s="344"/>
      <c r="Q55" s="1"/>
      <c r="R55" s="1"/>
      <c r="S55" s="1"/>
      <c r="T55" s="15"/>
    </row>
    <row r="56" spans="1:20" ht="19.5" hidden="1" customHeight="1" x14ac:dyDescent="0.25">
      <c r="A56" s="113">
        <v>26</v>
      </c>
      <c r="B56" s="419" t="s">
        <v>350</v>
      </c>
      <c r="C56" s="420"/>
      <c r="D56" s="420"/>
      <c r="E56" s="421"/>
      <c r="F56" s="479">
        <v>11181121</v>
      </c>
      <c r="G56" s="480"/>
      <c r="H56" s="110">
        <v>36</v>
      </c>
      <c r="I56" s="657"/>
      <c r="J56" s="657"/>
      <c r="K56" s="657"/>
      <c r="L56" s="660"/>
      <c r="M56" s="660"/>
      <c r="N56" s="344">
        <f t="shared" si="3"/>
        <v>0</v>
      </c>
      <c r="O56" s="344"/>
      <c r="P56" s="344"/>
      <c r="Q56" s="1"/>
      <c r="R56" s="1"/>
      <c r="S56" s="1"/>
      <c r="T56" s="15"/>
    </row>
    <row r="57" spans="1:20" ht="19.5" hidden="1" customHeight="1" x14ac:dyDescent="0.25">
      <c r="A57" s="113">
        <v>27</v>
      </c>
      <c r="B57" s="419" t="s">
        <v>351</v>
      </c>
      <c r="C57" s="420"/>
      <c r="D57" s="420"/>
      <c r="E57" s="421"/>
      <c r="F57" s="479">
        <v>11181121</v>
      </c>
      <c r="G57" s="480"/>
      <c r="H57" s="110">
        <v>36</v>
      </c>
      <c r="I57" s="657"/>
      <c r="J57" s="657"/>
      <c r="K57" s="657"/>
      <c r="L57" s="660"/>
      <c r="M57" s="660"/>
      <c r="N57" s="344">
        <f t="shared" si="3"/>
        <v>0</v>
      </c>
      <c r="O57" s="344"/>
      <c r="P57" s="344"/>
      <c r="Q57" s="1"/>
      <c r="R57" s="1"/>
      <c r="S57" s="1"/>
    </row>
    <row r="58" spans="1:20" ht="19.5" hidden="1" customHeight="1" x14ac:dyDescent="0.25">
      <c r="A58" s="113">
        <v>28</v>
      </c>
      <c r="B58" s="419" t="s">
        <v>352</v>
      </c>
      <c r="C58" s="420"/>
      <c r="D58" s="420"/>
      <c r="E58" s="421"/>
      <c r="F58" s="479">
        <v>11181120</v>
      </c>
      <c r="G58" s="480"/>
      <c r="H58" s="110">
        <v>24</v>
      </c>
      <c r="I58" s="657"/>
      <c r="J58" s="657"/>
      <c r="K58" s="657"/>
      <c r="L58" s="660"/>
      <c r="M58" s="660"/>
      <c r="N58" s="344">
        <f t="shared" si="3"/>
        <v>0</v>
      </c>
      <c r="O58" s="344"/>
      <c r="P58" s="344"/>
      <c r="Q58" s="1"/>
      <c r="R58" s="1"/>
      <c r="S58" s="1"/>
    </row>
    <row r="59" spans="1:20" ht="17.25" hidden="1" customHeight="1" x14ac:dyDescent="0.25">
      <c r="A59" s="113">
        <v>29</v>
      </c>
      <c r="B59" s="419" t="s">
        <v>363</v>
      </c>
      <c r="C59" s="420"/>
      <c r="D59" s="420"/>
      <c r="E59" s="421"/>
      <c r="F59" s="479">
        <v>5190524</v>
      </c>
      <c r="G59" s="480"/>
      <c r="H59" s="110">
        <v>60</v>
      </c>
      <c r="I59" s="657"/>
      <c r="J59" s="657"/>
      <c r="K59" s="657"/>
      <c r="L59" s="660"/>
      <c r="M59" s="660"/>
      <c r="N59" s="344">
        <f t="shared" si="3"/>
        <v>0</v>
      </c>
      <c r="O59" s="344"/>
      <c r="P59" s="344"/>
      <c r="Q59" s="1"/>
      <c r="R59" s="1"/>
      <c r="S59" s="1"/>
    </row>
    <row r="60" spans="1:20" ht="18" hidden="1" customHeight="1" x14ac:dyDescent="0.25">
      <c r="A60" s="113">
        <v>30</v>
      </c>
      <c r="B60" s="419" t="s">
        <v>359</v>
      </c>
      <c r="C60" s="420"/>
      <c r="D60" s="420"/>
      <c r="E60" s="421"/>
      <c r="F60" s="479">
        <v>5190524</v>
      </c>
      <c r="G60" s="480"/>
      <c r="H60" s="110">
        <v>60</v>
      </c>
      <c r="I60" s="657"/>
      <c r="J60" s="657"/>
      <c r="K60" s="657"/>
      <c r="L60" s="660"/>
      <c r="M60" s="660"/>
      <c r="N60" s="344">
        <f t="shared" si="3"/>
        <v>0</v>
      </c>
      <c r="O60" s="344"/>
      <c r="P60" s="344"/>
      <c r="Q60" s="1"/>
      <c r="R60" s="1"/>
      <c r="S60" s="1"/>
    </row>
    <row r="61" spans="1:20" ht="15.75" hidden="1" customHeight="1" x14ac:dyDescent="0.25">
      <c r="A61" s="113">
        <v>31</v>
      </c>
      <c r="B61" s="419" t="s">
        <v>360</v>
      </c>
      <c r="C61" s="420"/>
      <c r="D61" s="420"/>
      <c r="E61" s="421"/>
      <c r="F61" s="479">
        <v>5190522</v>
      </c>
      <c r="G61" s="480"/>
      <c r="H61" s="110">
        <v>36</v>
      </c>
      <c r="I61" s="657"/>
      <c r="J61" s="657"/>
      <c r="K61" s="657"/>
      <c r="L61" s="660"/>
      <c r="M61" s="660"/>
      <c r="N61" s="344">
        <f t="shared" si="3"/>
        <v>0</v>
      </c>
      <c r="O61" s="344"/>
      <c r="P61" s="344"/>
      <c r="Q61" s="1"/>
      <c r="R61" s="1"/>
      <c r="S61" s="1"/>
    </row>
    <row r="62" spans="1:20" ht="15" hidden="1" customHeight="1" x14ac:dyDescent="0.25">
      <c r="A62" s="113">
        <v>32</v>
      </c>
      <c r="B62" s="419" t="s">
        <v>361</v>
      </c>
      <c r="C62" s="420"/>
      <c r="D62" s="420"/>
      <c r="E62" s="421"/>
      <c r="F62" s="479">
        <v>5190522</v>
      </c>
      <c r="G62" s="480"/>
      <c r="H62" s="110">
        <v>36</v>
      </c>
      <c r="I62" s="657"/>
      <c r="J62" s="657"/>
      <c r="K62" s="657"/>
      <c r="L62" s="660"/>
      <c r="M62" s="660"/>
      <c r="N62" s="344">
        <f t="shared" si="3"/>
        <v>0</v>
      </c>
      <c r="O62" s="344"/>
      <c r="P62" s="344"/>
      <c r="Q62" s="1"/>
      <c r="R62" s="1"/>
      <c r="S62" s="1"/>
      <c r="T62" s="7"/>
    </row>
    <row r="63" spans="1:20" ht="15" hidden="1" customHeight="1" x14ac:dyDescent="0.25">
      <c r="A63" s="113">
        <v>33</v>
      </c>
      <c r="B63" s="419" t="s">
        <v>364</v>
      </c>
      <c r="C63" s="420"/>
      <c r="D63" s="420"/>
      <c r="E63" s="421"/>
      <c r="F63" s="479">
        <v>5190522</v>
      </c>
      <c r="G63" s="480"/>
      <c r="H63" s="110">
        <v>36</v>
      </c>
      <c r="I63" s="657"/>
      <c r="J63" s="657"/>
      <c r="K63" s="657"/>
      <c r="L63" s="660"/>
      <c r="M63" s="660"/>
      <c r="N63" s="344">
        <f t="shared" si="3"/>
        <v>0</v>
      </c>
      <c r="O63" s="344"/>
      <c r="P63" s="344"/>
    </row>
    <row r="64" spans="1:20" ht="15" hidden="1" customHeight="1" x14ac:dyDescent="0.25">
      <c r="A64" s="113">
        <v>34</v>
      </c>
      <c r="B64" s="419" t="s">
        <v>365</v>
      </c>
      <c r="C64" s="420"/>
      <c r="D64" s="420"/>
      <c r="E64" s="421"/>
      <c r="F64" s="479">
        <v>5190522</v>
      </c>
      <c r="G64" s="480"/>
      <c r="H64" s="110">
        <v>36</v>
      </c>
      <c r="I64" s="657"/>
      <c r="J64" s="657"/>
      <c r="K64" s="657"/>
      <c r="L64" s="660"/>
      <c r="M64" s="660"/>
      <c r="N64" s="402">
        <f t="shared" ref="N64:N65" si="4">L64</f>
        <v>0</v>
      </c>
      <c r="O64" s="403"/>
      <c r="P64" s="404"/>
    </row>
    <row r="65" spans="1:20" ht="15" hidden="1" customHeight="1" x14ac:dyDescent="0.25">
      <c r="A65" s="113">
        <v>35</v>
      </c>
      <c r="B65" s="419" t="s">
        <v>366</v>
      </c>
      <c r="C65" s="420"/>
      <c r="D65" s="420"/>
      <c r="E65" s="421"/>
      <c r="F65" s="479">
        <v>5190524</v>
      </c>
      <c r="G65" s="480"/>
      <c r="H65" s="110">
        <v>60</v>
      </c>
      <c r="I65" s="407"/>
      <c r="J65" s="408"/>
      <c r="K65" s="481"/>
      <c r="L65" s="409"/>
      <c r="M65" s="410"/>
      <c r="N65" s="402">
        <f t="shared" si="4"/>
        <v>0</v>
      </c>
      <c r="O65" s="403"/>
      <c r="P65" s="404"/>
    </row>
    <row r="66" spans="1:20" ht="17.25" hidden="1" customHeight="1" x14ac:dyDescent="0.25">
      <c r="A66" s="113"/>
      <c r="B66" s="419"/>
      <c r="C66" s="420"/>
      <c r="D66" s="420"/>
      <c r="E66" s="421"/>
      <c r="F66" s="479"/>
      <c r="G66" s="480"/>
      <c r="H66" s="110">
        <v>12</v>
      </c>
      <c r="I66" s="657">
        <v>1</v>
      </c>
      <c r="J66" s="657"/>
      <c r="K66" s="657"/>
      <c r="L66" s="660"/>
      <c r="M66" s="660"/>
      <c r="N66" s="344">
        <f>L66</f>
        <v>0</v>
      </c>
      <c r="O66" s="344"/>
      <c r="P66" s="344"/>
      <c r="Q66" s="9"/>
      <c r="S66" s="9"/>
      <c r="T66" s="9"/>
    </row>
    <row r="67" spans="1:20" ht="17.25" hidden="1" customHeight="1" x14ac:dyDescent="0.25">
      <c r="A67" s="113"/>
      <c r="B67" s="419"/>
      <c r="C67" s="420"/>
      <c r="D67" s="420"/>
      <c r="E67" s="421"/>
      <c r="F67" s="479"/>
      <c r="G67" s="480"/>
      <c r="H67" s="110">
        <v>12</v>
      </c>
      <c r="I67" s="657">
        <v>1</v>
      </c>
      <c r="J67" s="657"/>
      <c r="K67" s="657"/>
      <c r="L67" s="660"/>
      <c r="M67" s="660"/>
      <c r="N67" s="344">
        <f t="shared" ref="N67" si="5">L67</f>
        <v>0</v>
      </c>
      <c r="O67" s="344"/>
      <c r="P67" s="344"/>
      <c r="Q67" s="9"/>
      <c r="S67" s="9"/>
      <c r="T67" s="9"/>
    </row>
    <row r="68" spans="1:20" ht="17.25" hidden="1" customHeight="1" x14ac:dyDescent="0.25">
      <c r="A68" s="113"/>
      <c r="B68" s="419"/>
      <c r="C68" s="420"/>
      <c r="D68" s="420"/>
      <c r="E68" s="421"/>
      <c r="F68" s="479"/>
      <c r="G68" s="480"/>
      <c r="H68" s="110">
        <v>12</v>
      </c>
      <c r="I68" s="657"/>
      <c r="J68" s="657"/>
      <c r="K68" s="657"/>
      <c r="L68" s="660"/>
      <c r="M68" s="660"/>
      <c r="N68" s="344">
        <f>L68</f>
        <v>0</v>
      </c>
      <c r="O68" s="344"/>
      <c r="P68" s="344"/>
      <c r="Q68" s="9"/>
      <c r="S68" s="9"/>
      <c r="T68" s="9"/>
    </row>
    <row r="69" spans="1:20" ht="18.75" customHeight="1" x14ac:dyDescent="0.25">
      <c r="A69" s="111"/>
      <c r="B69" s="460" t="s">
        <v>10</v>
      </c>
      <c r="C69" s="460"/>
      <c r="D69" s="460"/>
      <c r="E69" s="460"/>
      <c r="F69" s="466"/>
      <c r="G69" s="467"/>
      <c r="H69" s="112"/>
      <c r="I69" s="413"/>
      <c r="J69" s="413"/>
      <c r="K69" s="413"/>
      <c r="L69" s="412"/>
      <c r="M69" s="412"/>
      <c r="N69" s="401">
        <f>SUM(N30:P68)</f>
        <v>5480</v>
      </c>
      <c r="O69" s="401"/>
      <c r="P69" s="401"/>
      <c r="Q69" s="13"/>
      <c r="R69" s="13"/>
      <c r="S69" s="13"/>
      <c r="T69" s="13"/>
    </row>
    <row r="70" spans="1:20" ht="24.9" customHeight="1" x14ac:dyDescent="0.25">
      <c r="A70" s="64"/>
      <c r="B70" s="16"/>
      <c r="C70" s="16"/>
      <c r="D70" s="16"/>
      <c r="E70" s="16"/>
      <c r="F70" s="71"/>
      <c r="G70" s="71"/>
      <c r="H70" s="68"/>
      <c r="I70" s="72"/>
      <c r="J70" s="72"/>
      <c r="K70" s="72"/>
      <c r="L70" s="73"/>
      <c r="M70" s="73"/>
      <c r="N70" s="74"/>
      <c r="O70" s="74"/>
      <c r="P70" s="18"/>
      <c r="Q70" s="18"/>
      <c r="R70" s="19"/>
      <c r="S70" s="19"/>
      <c r="T70" s="19"/>
    </row>
    <row r="71" spans="1:20" ht="32.25" customHeight="1" x14ac:dyDescent="0.25">
      <c r="A71" s="113" t="s">
        <v>4</v>
      </c>
      <c r="B71" s="391" t="s">
        <v>27</v>
      </c>
      <c r="C71" s="709"/>
      <c r="D71" s="392"/>
      <c r="E71" s="391" t="s">
        <v>22</v>
      </c>
      <c r="F71" s="709"/>
      <c r="G71" s="392"/>
      <c r="H71" s="353" t="s">
        <v>470</v>
      </c>
      <c r="I71" s="353"/>
      <c r="J71" s="353"/>
      <c r="K71" s="353" t="s">
        <v>6</v>
      </c>
      <c r="L71" s="353"/>
      <c r="M71" s="464"/>
      <c r="N71" s="464"/>
      <c r="O71" s="74"/>
      <c r="P71" s="18"/>
      <c r="Q71" s="18"/>
      <c r="R71" s="19"/>
      <c r="S71" s="19"/>
      <c r="T71" s="19"/>
    </row>
    <row r="72" spans="1:20" ht="24.9" hidden="1" customHeight="1" x14ac:dyDescent="0.25">
      <c r="A72" s="124"/>
      <c r="B72" s="703"/>
      <c r="C72" s="704"/>
      <c r="D72" s="705"/>
      <c r="E72" s="700"/>
      <c r="F72" s="701"/>
      <c r="G72" s="702"/>
      <c r="H72" s="699"/>
      <c r="I72" s="699"/>
      <c r="J72" s="699"/>
      <c r="K72" s="695"/>
      <c r="L72" s="695"/>
      <c r="M72" s="715"/>
      <c r="N72" s="715"/>
      <c r="O72" s="74"/>
      <c r="P72" s="18"/>
      <c r="Q72" s="18"/>
      <c r="R72" s="19"/>
      <c r="S72" s="19"/>
      <c r="T72" s="19"/>
    </row>
    <row r="73" spans="1:20" ht="24.9" hidden="1" customHeight="1" x14ac:dyDescent="0.25">
      <c r="A73" s="124"/>
      <c r="B73" s="703"/>
      <c r="C73" s="704"/>
      <c r="D73" s="705"/>
      <c r="E73" s="700"/>
      <c r="F73" s="701"/>
      <c r="G73" s="702"/>
      <c r="H73" s="699"/>
      <c r="I73" s="697"/>
      <c r="J73" s="698"/>
      <c r="K73" s="695"/>
      <c r="L73" s="656"/>
      <c r="M73" s="131"/>
      <c r="N73" s="131"/>
      <c r="O73" s="74"/>
      <c r="P73" s="18"/>
      <c r="Q73" s="18"/>
      <c r="R73" s="19"/>
      <c r="S73" s="19"/>
      <c r="T73" s="19"/>
    </row>
    <row r="74" spans="1:20" ht="24.9" hidden="1" customHeight="1" x14ac:dyDescent="0.25">
      <c r="A74" s="124"/>
      <c r="B74" s="703"/>
      <c r="C74" s="704"/>
      <c r="D74" s="705"/>
      <c r="E74" s="700"/>
      <c r="F74" s="701"/>
      <c r="G74" s="702"/>
      <c r="H74" s="699"/>
      <c r="I74" s="697"/>
      <c r="J74" s="698"/>
      <c r="K74" s="695"/>
      <c r="L74" s="656"/>
      <c r="M74" s="717"/>
      <c r="N74" s="717"/>
      <c r="O74" s="74"/>
      <c r="P74" s="18"/>
      <c r="Q74" s="18"/>
      <c r="R74" s="19"/>
      <c r="S74" s="19"/>
      <c r="T74" s="19"/>
    </row>
    <row r="75" spans="1:20" ht="24.9" hidden="1" customHeight="1" x14ac:dyDescent="0.25">
      <c r="A75" s="124">
        <v>1</v>
      </c>
      <c r="B75" s="703">
        <v>321</v>
      </c>
      <c r="C75" s="704"/>
      <c r="D75" s="705"/>
      <c r="E75" s="700" t="s">
        <v>67</v>
      </c>
      <c r="F75" s="701"/>
      <c r="G75" s="702"/>
      <c r="H75" s="696"/>
      <c r="I75" s="697"/>
      <c r="J75" s="698"/>
      <c r="K75" s="695"/>
      <c r="L75" s="656"/>
      <c r="M75" s="132"/>
      <c r="N75" s="132"/>
      <c r="O75" s="74"/>
      <c r="P75" s="18"/>
      <c r="Q75" s="18"/>
      <c r="R75" s="19"/>
      <c r="S75" s="19"/>
      <c r="T75" s="19"/>
    </row>
    <row r="76" spans="1:20" ht="24.9" hidden="1" customHeight="1" x14ac:dyDescent="0.25">
      <c r="A76" s="124">
        <v>2</v>
      </c>
      <c r="B76" s="703">
        <v>321</v>
      </c>
      <c r="C76" s="704"/>
      <c r="D76" s="705"/>
      <c r="E76" s="700" t="s">
        <v>67</v>
      </c>
      <c r="F76" s="701"/>
      <c r="G76" s="702"/>
      <c r="H76" s="696"/>
      <c r="I76" s="697"/>
      <c r="J76" s="698"/>
      <c r="K76" s="695"/>
      <c r="L76" s="656"/>
      <c r="M76" s="717"/>
      <c r="N76" s="717"/>
      <c r="O76" s="74"/>
      <c r="P76" s="18"/>
      <c r="Q76" s="18"/>
      <c r="R76" s="19"/>
      <c r="S76" s="19"/>
      <c r="T76" s="19"/>
    </row>
    <row r="77" spans="1:20" ht="24.9" hidden="1" customHeight="1" x14ac:dyDescent="0.25">
      <c r="A77" s="124">
        <v>3</v>
      </c>
      <c r="B77" s="703">
        <v>821</v>
      </c>
      <c r="C77" s="704"/>
      <c r="D77" s="705"/>
      <c r="E77" s="700" t="s">
        <v>67</v>
      </c>
      <c r="F77" s="701"/>
      <c r="G77" s="702"/>
      <c r="H77" s="699"/>
      <c r="I77" s="697"/>
      <c r="J77" s="698"/>
      <c r="K77" s="695"/>
      <c r="L77" s="656"/>
      <c r="M77" s="132"/>
      <c r="N77" s="132"/>
      <c r="O77" s="74"/>
      <c r="P77" s="18"/>
      <c r="Q77" s="18"/>
      <c r="R77" s="19"/>
      <c r="S77" s="19"/>
      <c r="T77" s="19"/>
    </row>
    <row r="78" spans="1:20" ht="24.9" hidden="1" customHeight="1" x14ac:dyDescent="0.25">
      <c r="A78" s="124">
        <v>3</v>
      </c>
      <c r="B78" s="703">
        <v>1021</v>
      </c>
      <c r="C78" s="704"/>
      <c r="D78" s="705"/>
      <c r="E78" s="700" t="s">
        <v>416</v>
      </c>
      <c r="F78" s="701"/>
      <c r="G78" s="702"/>
      <c r="H78" s="699"/>
      <c r="I78" s="697"/>
      <c r="J78" s="698"/>
      <c r="K78" s="310"/>
      <c r="L78" s="311"/>
      <c r="M78" s="132"/>
      <c r="N78" s="132"/>
      <c r="O78" s="74"/>
      <c r="P78" s="18"/>
      <c r="Q78" s="18"/>
      <c r="R78" s="19"/>
      <c r="S78" s="19"/>
      <c r="T78" s="19"/>
    </row>
    <row r="79" spans="1:20" ht="24.9" customHeight="1" x14ac:dyDescent="0.25">
      <c r="A79" s="124">
        <v>1</v>
      </c>
      <c r="B79" s="703" t="s">
        <v>469</v>
      </c>
      <c r="C79" s="704"/>
      <c r="D79" s="705"/>
      <c r="E79" s="700" t="s">
        <v>67</v>
      </c>
      <c r="F79" s="701"/>
      <c r="G79" s="702"/>
      <c r="H79" s="699">
        <v>3655.32</v>
      </c>
      <c r="I79" s="697"/>
      <c r="J79" s="698"/>
      <c r="K79" s="655">
        <v>183825.9</v>
      </c>
      <c r="L79" s="656"/>
      <c r="M79" s="716" t="s">
        <v>471</v>
      </c>
      <c r="N79" s="486"/>
      <c r="O79" s="486"/>
      <c r="P79" s="486"/>
      <c r="Q79" s="486"/>
      <c r="R79" s="19"/>
      <c r="S79" s="19"/>
      <c r="T79" s="19"/>
    </row>
    <row r="80" spans="1:20" ht="24.9" customHeight="1" x14ac:dyDescent="0.3">
      <c r="A80" s="114"/>
      <c r="B80" s="710" t="s">
        <v>10</v>
      </c>
      <c r="C80" s="711"/>
      <c r="D80" s="712"/>
      <c r="E80" s="700"/>
      <c r="F80" s="701"/>
      <c r="G80" s="702"/>
      <c r="H80" s="699"/>
      <c r="I80" s="697"/>
      <c r="J80" s="698"/>
      <c r="K80" s="720">
        <f>SUM(K75:L79)</f>
        <v>183825.9</v>
      </c>
      <c r="L80" s="721"/>
      <c r="M80" s="714"/>
      <c r="N80" s="715"/>
      <c r="O80" s="486"/>
      <c r="P80" s="486"/>
      <c r="Q80" s="486"/>
      <c r="R80" s="19"/>
      <c r="S80" s="19"/>
      <c r="T80" s="19"/>
    </row>
    <row r="81" spans="1:20" ht="24.9" customHeight="1" x14ac:dyDescent="0.25">
      <c r="A81" s="64"/>
      <c r="B81" s="16"/>
      <c r="C81" s="16"/>
      <c r="D81" s="16"/>
      <c r="E81" s="16"/>
      <c r="F81" s="71"/>
      <c r="G81" s="71"/>
      <c r="H81" s="68"/>
      <c r="I81" s="72"/>
      <c r="J81" s="72"/>
      <c r="K81" s="72"/>
      <c r="L81" s="73"/>
      <c r="M81" s="73"/>
      <c r="N81" s="74"/>
      <c r="O81" s="74"/>
      <c r="P81" s="18"/>
      <c r="Q81" s="18"/>
      <c r="R81" s="19"/>
      <c r="S81" s="19"/>
      <c r="T81" s="19"/>
    </row>
    <row r="82" spans="1:20" ht="24.9" customHeight="1" x14ac:dyDescent="0.25">
      <c r="A82" s="718" t="s">
        <v>280</v>
      </c>
      <c r="B82" s="718"/>
      <c r="C82" s="718"/>
      <c r="D82" s="718"/>
      <c r="E82" s="718"/>
      <c r="F82" s="718"/>
      <c r="G82" s="718"/>
      <c r="H82" s="718"/>
      <c r="I82" s="718"/>
      <c r="J82" s="72"/>
      <c r="K82" s="72"/>
      <c r="L82" s="315">
        <f>N69+K80</f>
        <v>189305.9</v>
      </c>
      <c r="M82" s="73"/>
      <c r="N82" s="74"/>
      <c r="O82" s="74"/>
      <c r="P82" s="18"/>
      <c r="Q82" s="18"/>
      <c r="R82" s="19"/>
      <c r="S82" s="19"/>
      <c r="T82" s="19"/>
    </row>
    <row r="83" spans="1:20" ht="13.8" x14ac:dyDescent="0.25">
      <c r="A83" s="464" t="s">
        <v>88</v>
      </c>
      <c r="B83" s="465"/>
      <c r="C83" s="465"/>
      <c r="D83" s="465"/>
      <c r="E83" s="465"/>
      <c r="F83" s="465"/>
      <c r="G83" s="465"/>
      <c r="H83" s="465"/>
      <c r="I83" s="465"/>
      <c r="J83" s="465"/>
      <c r="K83" s="465"/>
      <c r="L83" s="465"/>
      <c r="M83" s="465"/>
      <c r="N83" s="465"/>
      <c r="O83" s="465"/>
      <c r="P83" s="18"/>
      <c r="Q83" s="18"/>
      <c r="R83" s="19"/>
      <c r="S83" s="19"/>
      <c r="T83" s="19"/>
    </row>
    <row r="84" spans="1:20" ht="15.75" customHeight="1" x14ac:dyDescent="0.25">
      <c r="A84" s="64"/>
      <c r="B84" s="16"/>
      <c r="C84" s="16"/>
      <c r="D84" s="16"/>
      <c r="E84" s="16"/>
      <c r="F84" s="75"/>
      <c r="G84" s="75"/>
      <c r="H84" s="68"/>
      <c r="I84" s="461" t="s">
        <v>85</v>
      </c>
      <c r="J84" s="462"/>
      <c r="K84" s="462"/>
      <c r="L84" s="462"/>
      <c r="M84" s="462"/>
      <c r="N84" s="462"/>
      <c r="O84" s="462"/>
      <c r="P84" s="20"/>
      <c r="Q84" s="20"/>
      <c r="R84" s="19"/>
      <c r="S84" s="19"/>
      <c r="T84" s="19"/>
    </row>
    <row r="85" spans="1:20" ht="15.75" customHeight="1" x14ac:dyDescent="0.25">
      <c r="A85" s="364" t="s">
        <v>274</v>
      </c>
      <c r="B85" s="365"/>
      <c r="C85" s="365"/>
      <c r="D85" s="365"/>
      <c r="E85" s="365"/>
      <c r="F85" s="365"/>
      <c r="G85" s="365"/>
      <c r="H85" s="366"/>
      <c r="I85" s="719">
        <f>SUM(I86:O93)</f>
        <v>12000</v>
      </c>
      <c r="J85" s="406"/>
      <c r="K85" s="406"/>
      <c r="L85" s="406"/>
      <c r="M85" s="406"/>
      <c r="N85" s="406"/>
      <c r="O85" s="406"/>
      <c r="P85" s="1"/>
      <c r="Q85" s="8"/>
      <c r="R85" s="8"/>
      <c r="S85" s="8"/>
      <c r="T85" s="8"/>
    </row>
    <row r="86" spans="1:20" ht="15.75" customHeight="1" x14ac:dyDescent="0.25">
      <c r="A86" s="706" t="s">
        <v>392</v>
      </c>
      <c r="B86" s="707"/>
      <c r="C86" s="707"/>
      <c r="D86" s="707"/>
      <c r="E86" s="707"/>
      <c r="F86" s="707"/>
      <c r="G86" s="707"/>
      <c r="H86" s="708"/>
      <c r="I86" s="713">
        <v>12000</v>
      </c>
      <c r="J86" s="713"/>
      <c r="K86" s="713"/>
      <c r="L86" s="713"/>
      <c r="M86" s="713"/>
      <c r="N86" s="713"/>
      <c r="O86" s="713"/>
      <c r="P86" s="1"/>
      <c r="Q86" s="8"/>
      <c r="R86" s="8"/>
      <c r="S86" s="8"/>
      <c r="T86" s="8"/>
    </row>
    <row r="87" spans="1:20" ht="15.75" hidden="1" customHeight="1" x14ac:dyDescent="0.25">
      <c r="A87" s="706"/>
      <c r="B87" s="707"/>
      <c r="C87" s="707"/>
      <c r="D87" s="707"/>
      <c r="E87" s="707"/>
      <c r="F87" s="707"/>
      <c r="G87" s="707"/>
      <c r="H87" s="708"/>
      <c r="I87" s="713"/>
      <c r="J87" s="713"/>
      <c r="K87" s="713"/>
      <c r="L87" s="713"/>
      <c r="M87" s="713"/>
      <c r="N87" s="713"/>
      <c r="O87" s="713"/>
      <c r="P87" s="1"/>
      <c r="Q87" s="8"/>
      <c r="R87" s="8"/>
      <c r="S87" s="8"/>
      <c r="T87" s="8"/>
    </row>
    <row r="88" spans="1:20" ht="15.75" hidden="1" customHeight="1" x14ac:dyDescent="0.25">
      <c r="A88" s="706"/>
      <c r="B88" s="707"/>
      <c r="C88" s="707"/>
      <c r="D88" s="707"/>
      <c r="E88" s="707"/>
      <c r="F88" s="707"/>
      <c r="G88" s="707"/>
      <c r="H88" s="708"/>
      <c r="I88" s="713"/>
      <c r="J88" s="713"/>
      <c r="K88" s="713"/>
      <c r="L88" s="713"/>
      <c r="M88" s="713"/>
      <c r="N88" s="713"/>
      <c r="O88" s="713"/>
      <c r="P88" s="1"/>
      <c r="Q88" s="8"/>
      <c r="R88" s="8"/>
      <c r="S88" s="8"/>
      <c r="T88" s="8"/>
    </row>
    <row r="89" spans="1:20" ht="15" hidden="1" customHeight="1" x14ac:dyDescent="0.25">
      <c r="A89" s="706"/>
      <c r="B89" s="707"/>
      <c r="C89" s="707"/>
      <c r="D89" s="707"/>
      <c r="E89" s="707"/>
      <c r="F89" s="707"/>
      <c r="G89" s="707"/>
      <c r="H89" s="708"/>
      <c r="I89" s="713"/>
      <c r="J89" s="713"/>
      <c r="K89" s="713"/>
      <c r="L89" s="713"/>
      <c r="M89" s="713"/>
      <c r="N89" s="713"/>
      <c r="O89" s="713"/>
      <c r="P89" s="1"/>
      <c r="Q89" s="8"/>
      <c r="R89" s="8"/>
      <c r="S89" s="8"/>
      <c r="T89" s="8"/>
    </row>
    <row r="90" spans="1:20" ht="15.75" hidden="1" customHeight="1" x14ac:dyDescent="0.25">
      <c r="A90" s="706"/>
      <c r="B90" s="707"/>
      <c r="C90" s="707"/>
      <c r="D90" s="707"/>
      <c r="E90" s="707"/>
      <c r="F90" s="707"/>
      <c r="G90" s="707"/>
      <c r="H90" s="708"/>
      <c r="I90" s="713"/>
      <c r="J90" s="713"/>
      <c r="K90" s="713"/>
      <c r="L90" s="713"/>
      <c r="M90" s="713"/>
      <c r="N90" s="713"/>
      <c r="O90" s="713"/>
      <c r="P90" s="1"/>
      <c r="Q90" s="8"/>
      <c r="R90" s="8"/>
      <c r="S90" s="8"/>
      <c r="T90" s="8"/>
    </row>
    <row r="91" spans="1:20" ht="15.75" hidden="1" customHeight="1" x14ac:dyDescent="0.25">
      <c r="A91" s="706"/>
      <c r="B91" s="707"/>
      <c r="C91" s="707"/>
      <c r="D91" s="707"/>
      <c r="E91" s="707"/>
      <c r="F91" s="707"/>
      <c r="G91" s="707"/>
      <c r="H91" s="708"/>
      <c r="I91" s="713"/>
      <c r="J91" s="713"/>
      <c r="K91" s="713"/>
      <c r="L91" s="713"/>
      <c r="M91" s="713"/>
      <c r="N91" s="713"/>
      <c r="O91" s="713"/>
      <c r="P91" s="1"/>
      <c r="Q91" s="8"/>
      <c r="R91" s="8"/>
      <c r="S91" s="8"/>
      <c r="T91" s="8"/>
    </row>
    <row r="92" spans="1:20" ht="15.75" hidden="1" customHeight="1" x14ac:dyDescent="0.25">
      <c r="A92" s="706"/>
      <c r="B92" s="707"/>
      <c r="C92" s="707"/>
      <c r="D92" s="707"/>
      <c r="E92" s="707"/>
      <c r="F92" s="707"/>
      <c r="G92" s="707"/>
      <c r="H92" s="708"/>
      <c r="I92" s="713"/>
      <c r="J92" s="713"/>
      <c r="K92" s="713"/>
      <c r="L92" s="713"/>
      <c r="M92" s="713"/>
      <c r="N92" s="713"/>
      <c r="O92" s="713"/>
      <c r="P92" s="1"/>
      <c r="Q92" s="8"/>
      <c r="R92" s="8"/>
      <c r="S92" s="8"/>
      <c r="T92" s="8"/>
    </row>
    <row r="93" spans="1:20" ht="15.75" hidden="1" customHeight="1" x14ac:dyDescent="0.25">
      <c r="A93" s="706"/>
      <c r="B93" s="707"/>
      <c r="C93" s="707"/>
      <c r="D93" s="707"/>
      <c r="E93" s="707"/>
      <c r="F93" s="707"/>
      <c r="G93" s="707"/>
      <c r="H93" s="708"/>
      <c r="I93" s="713"/>
      <c r="J93" s="713"/>
      <c r="K93" s="713"/>
      <c r="L93" s="713"/>
      <c r="M93" s="713"/>
      <c r="N93" s="713"/>
      <c r="O93" s="713"/>
      <c r="P93" s="1"/>
      <c r="Q93" s="8"/>
      <c r="R93" s="8"/>
      <c r="S93" s="8"/>
      <c r="T93" s="8"/>
    </row>
    <row r="94" spans="1:20" ht="16.5" customHeight="1" x14ac:dyDescent="0.25">
      <c r="A94" s="463" t="s">
        <v>84</v>
      </c>
      <c r="B94" s="463"/>
      <c r="C94" s="463"/>
      <c r="D94" s="463"/>
      <c r="E94" s="463"/>
      <c r="F94" s="463"/>
      <c r="G94" s="463"/>
      <c r="H94" s="463"/>
      <c r="I94" s="441"/>
      <c r="J94" s="441"/>
      <c r="K94" s="441"/>
      <c r="L94" s="441"/>
      <c r="M94" s="441"/>
      <c r="N94" s="441"/>
      <c r="O94" s="441"/>
    </row>
    <row r="96" spans="1:20" ht="13.8" x14ac:dyDescent="0.25">
      <c r="A96" s="471" t="s">
        <v>83</v>
      </c>
      <c r="B96" s="472"/>
      <c r="C96" s="472"/>
      <c r="D96" s="472"/>
      <c r="E96" s="472"/>
      <c r="F96" s="80" t="s">
        <v>9</v>
      </c>
      <c r="G96" s="314">
        <f>I85+I94</f>
        <v>12000</v>
      </c>
      <c r="H96" s="69"/>
      <c r="I96" s="4"/>
      <c r="J96" s="70"/>
      <c r="K96" s="4"/>
      <c r="L96" s="4"/>
      <c r="M96" s="4"/>
      <c r="N96" s="4"/>
      <c r="O96" s="4"/>
      <c r="P96" s="4"/>
      <c r="Q96" s="4"/>
      <c r="R96" s="4"/>
      <c r="S96" s="4"/>
      <c r="T96" s="4"/>
    </row>
    <row r="98" spans="1:17" ht="13.8" x14ac:dyDescent="0.25">
      <c r="A98" s="451" t="s">
        <v>104</v>
      </c>
      <c r="B98" s="451"/>
      <c r="C98" s="451"/>
      <c r="D98" s="451"/>
      <c r="E98" s="451"/>
      <c r="F98" s="451"/>
      <c r="G98" s="451"/>
      <c r="I98" s="452" t="s">
        <v>90</v>
      </c>
      <c r="J98" s="452"/>
      <c r="K98" s="452"/>
      <c r="L98" s="452"/>
      <c r="M98" s="452"/>
      <c r="N98" s="452"/>
      <c r="O98" s="452"/>
      <c r="P98" s="452"/>
      <c r="Q98" s="452"/>
    </row>
    <row r="100" spans="1:17" ht="24.9" customHeight="1" x14ac:dyDescent="0.25">
      <c r="A100" s="67"/>
      <c r="B100" s="9"/>
      <c r="C100" s="9"/>
      <c r="D100" s="9"/>
      <c r="E100" s="9"/>
      <c r="F100" s="9"/>
      <c r="G100" s="9"/>
      <c r="H100" s="9"/>
      <c r="I100" s="443">
        <f>ROUND(((K22+L82+G96)/ЗАПОВНИТИ!B27/ЗАПОВНИТИ!B28),2)</f>
        <v>200.61</v>
      </c>
      <c r="J100" s="443"/>
      <c r="K100" s="443"/>
      <c r="L100" s="443"/>
      <c r="M100" s="443"/>
      <c r="N100" s="443"/>
      <c r="O100" s="443"/>
      <c r="P100" s="120" t="s">
        <v>91</v>
      </c>
    </row>
    <row r="101" spans="1:17" ht="12.75" customHeight="1" x14ac:dyDescent="0.25">
      <c r="A101" s="63"/>
      <c r="B101" s="76"/>
      <c r="C101" s="76"/>
      <c r="D101" s="76"/>
      <c r="E101" s="12"/>
      <c r="F101" s="12"/>
      <c r="G101" s="12"/>
      <c r="H101" s="77"/>
      <c r="I101" s="77"/>
      <c r="J101" s="77"/>
      <c r="K101" s="55"/>
      <c r="L101" s="55"/>
      <c r="M101" s="78"/>
      <c r="N101" s="78"/>
      <c r="O101" s="21"/>
    </row>
    <row r="102" spans="1:17" x14ac:dyDescent="0.25">
      <c r="A102" s="63"/>
      <c r="B102" s="76"/>
      <c r="C102" s="76"/>
      <c r="D102" s="76"/>
      <c r="E102" s="12"/>
      <c r="F102" s="12"/>
      <c r="G102" s="12"/>
      <c r="H102" s="77"/>
      <c r="I102" s="77"/>
      <c r="J102" s="77"/>
      <c r="K102" s="55"/>
      <c r="L102" s="55"/>
      <c r="M102" s="78"/>
      <c r="N102" s="78"/>
      <c r="O102" s="21"/>
    </row>
    <row r="103" spans="1:17" ht="13.8" x14ac:dyDescent="0.25">
      <c r="A103" s="370" t="s">
        <v>92</v>
      </c>
      <c r="B103" s="370"/>
      <c r="C103" s="370"/>
      <c r="D103" s="370"/>
      <c r="E103" s="370"/>
      <c r="F103" s="370"/>
      <c r="G103" s="370"/>
      <c r="H103" s="444" t="s">
        <v>100</v>
      </c>
      <c r="I103" s="445"/>
      <c r="J103" s="445"/>
      <c r="K103" s="445"/>
      <c r="L103" s="445"/>
      <c r="M103" s="445"/>
      <c r="N103" s="445"/>
      <c r="O103" s="445"/>
      <c r="P103" s="445"/>
    </row>
    <row r="104" spans="1:17" x14ac:dyDescent="0.25">
      <c r="A104" s="63"/>
      <c r="B104" s="76"/>
      <c r="C104" s="76"/>
      <c r="D104" s="76"/>
      <c r="E104" s="12"/>
      <c r="F104" s="12"/>
      <c r="G104" s="12"/>
      <c r="H104" s="77"/>
      <c r="I104" s="77"/>
      <c r="J104" s="77"/>
      <c r="K104" s="55"/>
      <c r="L104" s="55"/>
      <c r="M104" s="78"/>
      <c r="N104" s="78"/>
      <c r="O104" s="21"/>
    </row>
    <row r="105" spans="1:17" ht="13.8" x14ac:dyDescent="0.25">
      <c r="A105" s="446" t="s">
        <v>93</v>
      </c>
      <c r="B105" s="446"/>
      <c r="C105" s="446"/>
      <c r="D105" s="446"/>
      <c r="E105" s="446"/>
      <c r="F105" s="446"/>
      <c r="G105" s="446"/>
      <c r="H105" s="446"/>
      <c r="I105" s="447">
        <f>'розрахунок на 2025 рік'!Z9+'розрахунок на 2025 рік'!Z13-'розрахунок на 2025 рік'!Z25-'розрахунок на 2025 рік'!Z36</f>
        <v>8486870.5899999999</v>
      </c>
      <c r="J105" s="447"/>
      <c r="K105" s="447"/>
      <c r="L105" s="447"/>
      <c r="M105" s="447"/>
      <c r="N105" s="78"/>
      <c r="O105" s="21"/>
    </row>
    <row r="106" spans="1:17" ht="15" customHeight="1" x14ac:dyDescent="0.25">
      <c r="A106" s="446" t="s">
        <v>94</v>
      </c>
      <c r="B106" s="446"/>
      <c r="C106" s="446"/>
      <c r="D106" s="446"/>
      <c r="E106" s="446"/>
      <c r="F106" s="446"/>
      <c r="G106" s="446"/>
      <c r="H106" s="446"/>
      <c r="I106" s="449">
        <f>'розрахунок на 2025 рік'!Z45+'розрахунок на 2025 рік'!Z51-'розрахунок на 2025 рік'!Z57-'розрахунок на 2025 рік'!Z60-'розрахунок на 2025 рік'!Z63-'розрахунок на 2025 рік'!Z67</f>
        <v>1319839.5799999998</v>
      </c>
      <c r="J106" s="449"/>
      <c r="K106" s="449"/>
      <c r="L106" s="449"/>
      <c r="M106" s="449"/>
      <c r="N106" s="78"/>
      <c r="O106" s="453">
        <f>I105+I106+I107</f>
        <v>10945942.109999999</v>
      </c>
      <c r="P106" s="454"/>
      <c r="Q106" s="454"/>
    </row>
    <row r="107" spans="1:17" ht="13.8" x14ac:dyDescent="0.25">
      <c r="A107" s="446" t="s">
        <v>95</v>
      </c>
      <c r="B107" s="446"/>
      <c r="C107" s="446"/>
      <c r="D107" s="446"/>
      <c r="E107" s="446"/>
      <c r="F107" s="446"/>
      <c r="G107" s="446"/>
      <c r="H107" s="446"/>
      <c r="I107" s="449">
        <f>'розрахунок на 2025 рік'!Z81+'розрахунок на 2025 рік'!Z85+'розрахунок на 2025 рік'!P88+'розрахунок на 2025 рік'!U91+'розрахунок на 2025 рік'!Z95</f>
        <v>1139231.94</v>
      </c>
      <c r="J107" s="449"/>
      <c r="K107" s="449"/>
      <c r="L107" s="449"/>
      <c r="M107" s="449"/>
      <c r="N107" s="78"/>
      <c r="O107" s="454"/>
      <c r="P107" s="454"/>
      <c r="Q107" s="454"/>
    </row>
    <row r="108" spans="1:17" x14ac:dyDescent="0.25">
      <c r="A108" s="63"/>
      <c r="B108" s="76"/>
      <c r="C108" s="76"/>
      <c r="D108" s="76"/>
      <c r="E108" s="12"/>
      <c r="F108" s="12"/>
      <c r="G108" s="12"/>
      <c r="H108" s="77"/>
      <c r="I108" s="77"/>
      <c r="J108" s="77"/>
      <c r="K108" s="55"/>
      <c r="L108" s="55"/>
      <c r="M108" s="78"/>
      <c r="N108" s="78"/>
      <c r="O108" s="21"/>
    </row>
    <row r="109" spans="1:17" x14ac:dyDescent="0.25">
      <c r="A109" s="63"/>
      <c r="B109" s="76"/>
      <c r="C109" s="76"/>
      <c r="D109" s="76"/>
      <c r="E109" s="12"/>
      <c r="F109" s="12"/>
      <c r="G109" s="12"/>
      <c r="H109" s="77"/>
      <c r="I109" s="77"/>
      <c r="J109" s="77"/>
      <c r="K109" s="55"/>
      <c r="L109" s="55"/>
      <c r="M109" s="78"/>
      <c r="N109" s="78"/>
      <c r="O109" s="21"/>
    </row>
    <row r="110" spans="1:17" ht="13.8" x14ac:dyDescent="0.25">
      <c r="A110" s="370" t="s">
        <v>97</v>
      </c>
      <c r="B110" s="370"/>
      <c r="C110" s="370"/>
      <c r="D110" s="370"/>
      <c r="E110" s="370"/>
      <c r="F110" s="370"/>
      <c r="G110" s="370"/>
      <c r="H110" s="370"/>
      <c r="I110" s="370"/>
      <c r="J110" s="370"/>
      <c r="K110" s="55"/>
      <c r="L110" s="448" t="s">
        <v>96</v>
      </c>
      <c r="M110" s="448"/>
      <c r="N110" s="448"/>
      <c r="O110" s="448"/>
      <c r="P110" s="448"/>
    </row>
    <row r="111" spans="1:17" x14ac:dyDescent="0.25">
      <c r="A111" s="63"/>
      <c r="B111" s="76"/>
      <c r="C111" s="76"/>
      <c r="D111" s="76"/>
      <c r="E111" s="12"/>
      <c r="F111" s="12"/>
      <c r="G111" s="12"/>
      <c r="H111" s="77"/>
      <c r="I111" s="77"/>
      <c r="J111" s="77"/>
      <c r="K111" s="55"/>
      <c r="L111" s="55"/>
      <c r="M111" s="78"/>
      <c r="N111" s="78"/>
      <c r="O111" s="21"/>
    </row>
    <row r="112" spans="1:17" x14ac:dyDescent="0.25">
      <c r="A112" s="63"/>
      <c r="B112" s="76"/>
      <c r="C112" s="76"/>
      <c r="D112" s="76"/>
      <c r="E112" s="12"/>
      <c r="F112" s="12"/>
      <c r="G112" s="12"/>
      <c r="H112" s="77"/>
      <c r="I112" s="77"/>
      <c r="J112" s="77"/>
      <c r="K112" s="55"/>
      <c r="L112" s="689">
        <f>ROUND((K22/('розрахунок на 2025 рік'!Z25+'розрахунок на 2025 рік'!Z36)),5)</f>
        <v>5.0389999999999997E-2</v>
      </c>
      <c r="M112" s="690"/>
      <c r="N112" s="690"/>
      <c r="O112" s="691"/>
    </row>
    <row r="113" spans="1:17" ht="13.8" x14ac:dyDescent="0.25">
      <c r="A113" s="63"/>
      <c r="B113" s="76"/>
      <c r="C113" s="76"/>
      <c r="D113" s="76"/>
      <c r="E113" s="12"/>
      <c r="F113" s="12"/>
      <c r="G113" s="12"/>
      <c r="H113" s="77"/>
      <c r="I113" s="77"/>
      <c r="J113" s="77"/>
      <c r="K113" s="55"/>
      <c r="L113" s="692"/>
      <c r="M113" s="693"/>
      <c r="N113" s="693"/>
      <c r="O113" s="694"/>
      <c r="P113" s="118" t="s">
        <v>91</v>
      </c>
    </row>
    <row r="114" spans="1:17" hidden="1" x14ac:dyDescent="0.25">
      <c r="A114" s="63"/>
      <c r="B114" s="76"/>
      <c r="C114" s="76"/>
      <c r="D114" s="76"/>
      <c r="E114" s="12"/>
      <c r="F114" s="12"/>
      <c r="G114" s="12"/>
      <c r="H114" s="77"/>
      <c r="I114" s="77"/>
      <c r="J114" s="77"/>
      <c r="K114" s="55"/>
      <c r="L114" s="55"/>
      <c r="M114" s="78"/>
      <c r="N114" s="78"/>
      <c r="O114" s="21"/>
    </row>
    <row r="115" spans="1:17" x14ac:dyDescent="0.25">
      <c r="A115" s="63"/>
      <c r="B115" s="76"/>
      <c r="C115" s="76"/>
      <c r="D115" s="76"/>
      <c r="E115" s="12"/>
      <c r="F115" s="12"/>
      <c r="G115" s="12"/>
      <c r="H115" s="77"/>
      <c r="I115" s="77"/>
      <c r="J115" s="77"/>
      <c r="K115" s="55"/>
      <c r="L115" s="55"/>
      <c r="M115" s="78"/>
      <c r="N115" s="78"/>
      <c r="O115" s="21"/>
    </row>
    <row r="116" spans="1:17" ht="16.5" customHeight="1" x14ac:dyDescent="0.25">
      <c r="A116" s="450" t="s">
        <v>98</v>
      </c>
      <c r="B116" s="450"/>
      <c r="C116" s="450"/>
      <c r="D116" s="450"/>
      <c r="E116" s="450"/>
      <c r="F116" s="450"/>
      <c r="G116" s="450"/>
      <c r="H116" s="450"/>
      <c r="I116" s="450"/>
      <c r="J116" s="450"/>
      <c r="K116" s="55"/>
      <c r="L116" s="448" t="s">
        <v>99</v>
      </c>
      <c r="M116" s="448"/>
      <c r="N116" s="448"/>
      <c r="O116" s="448"/>
      <c r="P116" s="448"/>
      <c r="Q116" s="448"/>
    </row>
    <row r="117" spans="1:17" ht="12.75" customHeight="1" x14ac:dyDescent="0.25">
      <c r="A117" s="63"/>
      <c r="B117" s="76"/>
      <c r="C117" s="76"/>
      <c r="D117" s="76"/>
      <c r="E117" s="12"/>
      <c r="F117" s="12"/>
      <c r="G117" s="12"/>
      <c r="H117" s="77"/>
      <c r="I117" s="77"/>
      <c r="J117" s="77"/>
      <c r="K117" s="55"/>
      <c r="L117" s="55"/>
      <c r="M117" s="78"/>
      <c r="N117" s="78"/>
      <c r="O117" s="21"/>
    </row>
    <row r="118" spans="1:17" ht="12.75" customHeight="1" x14ac:dyDescent="0.25">
      <c r="A118" s="63"/>
      <c r="B118" s="76"/>
      <c r="C118" s="76"/>
      <c r="D118" s="76"/>
      <c r="E118" s="12"/>
      <c r="F118" s="12"/>
      <c r="G118" s="12"/>
      <c r="H118" s="77"/>
      <c r="I118" s="77"/>
      <c r="J118" s="77"/>
      <c r="K118" s="55"/>
      <c r="L118" s="678">
        <f>O106*L112/ЗАПОВНИТИ!B27/ЗАПОВНИТИ!B28</f>
        <v>263.15172849374994</v>
      </c>
      <c r="M118" s="679"/>
      <c r="N118" s="679"/>
      <c r="O118" s="679"/>
      <c r="P118" s="680"/>
    </row>
    <row r="119" spans="1:17" ht="12.75" customHeight="1" x14ac:dyDescent="0.25">
      <c r="A119" s="63"/>
      <c r="B119" s="76"/>
      <c r="C119" s="76"/>
      <c r="D119" s="76"/>
      <c r="E119" s="12"/>
      <c r="F119" s="12"/>
      <c r="G119" s="12"/>
      <c r="H119" s="77"/>
      <c r="I119" s="77"/>
      <c r="J119" s="77"/>
      <c r="K119" s="55"/>
      <c r="L119" s="681"/>
      <c r="M119" s="682"/>
      <c r="N119" s="682"/>
      <c r="O119" s="682"/>
      <c r="P119" s="683"/>
      <c r="Q119" s="118" t="s">
        <v>91</v>
      </c>
    </row>
    <row r="120" spans="1:17" ht="12.75" customHeight="1" x14ac:dyDescent="0.25">
      <c r="A120" s="63"/>
      <c r="B120" s="76"/>
      <c r="C120" s="76"/>
      <c r="D120" s="76"/>
      <c r="E120" s="12"/>
      <c r="F120" s="12"/>
      <c r="G120" s="12"/>
      <c r="H120" s="77"/>
      <c r="I120" s="77"/>
      <c r="J120" s="77"/>
      <c r="K120" s="55"/>
      <c r="L120" s="684"/>
      <c r="M120" s="685"/>
      <c r="N120" s="685"/>
      <c r="O120" s="685"/>
      <c r="P120" s="686"/>
    </row>
    <row r="121" spans="1:17" ht="12.75" customHeight="1" x14ac:dyDescent="0.25">
      <c r="A121" s="63"/>
      <c r="B121" s="76"/>
      <c r="C121" s="76"/>
      <c r="D121" s="76"/>
      <c r="E121" s="12"/>
      <c r="F121" s="12"/>
      <c r="G121" s="12"/>
      <c r="H121" s="77"/>
      <c r="I121" s="77"/>
      <c r="J121" s="77"/>
      <c r="K121" s="55"/>
      <c r="L121" s="55"/>
      <c r="M121" s="78"/>
      <c r="N121" s="78"/>
      <c r="O121" s="21"/>
    </row>
    <row r="122" spans="1:17" ht="12.75" customHeight="1" x14ac:dyDescent="0.25">
      <c r="A122" s="63"/>
      <c r="B122" s="76"/>
      <c r="C122" s="76"/>
      <c r="D122" s="76"/>
      <c r="E122" s="12"/>
      <c r="F122" s="12"/>
      <c r="G122" s="12"/>
      <c r="H122" s="77"/>
      <c r="I122" s="77"/>
      <c r="J122" s="77"/>
      <c r="K122" s="55"/>
      <c r="L122" s="55"/>
      <c r="M122" s="78"/>
      <c r="N122" s="78"/>
      <c r="O122" s="21"/>
    </row>
    <row r="123" spans="1:17" ht="12.75" customHeight="1" x14ac:dyDescent="0.25">
      <c r="A123" s="456" t="s">
        <v>113</v>
      </c>
      <c r="B123" s="456"/>
      <c r="C123" s="456"/>
      <c r="D123" s="456"/>
      <c r="E123" s="456"/>
      <c r="F123" s="456"/>
      <c r="G123" s="456"/>
      <c r="H123" s="456"/>
      <c r="I123" s="456"/>
      <c r="J123" s="456"/>
      <c r="K123" s="456"/>
      <c r="L123" s="456"/>
      <c r="M123" s="456"/>
      <c r="N123" s="456"/>
      <c r="O123" s="456"/>
      <c r="P123" s="456"/>
      <c r="Q123" s="456"/>
    </row>
    <row r="124" spans="1:17" ht="12.75" customHeight="1" x14ac:dyDescent="0.25">
      <c r="A124" s="456"/>
      <c r="B124" s="456"/>
      <c r="C124" s="456"/>
      <c r="D124" s="456"/>
      <c r="E124" s="456"/>
      <c r="F124" s="456"/>
      <c r="G124" s="456"/>
      <c r="H124" s="456"/>
      <c r="I124" s="456"/>
      <c r="J124" s="456"/>
      <c r="K124" s="456"/>
      <c r="L124" s="456"/>
      <c r="M124" s="456"/>
      <c r="N124" s="456"/>
      <c r="O124" s="456"/>
      <c r="P124" s="456"/>
      <c r="Q124" s="456"/>
    </row>
    <row r="125" spans="1:17" ht="28.5" customHeight="1" x14ac:dyDescent="0.25">
      <c r="A125" s="456"/>
      <c r="B125" s="456"/>
      <c r="C125" s="456"/>
      <c r="D125" s="456"/>
      <c r="E125" s="456"/>
      <c r="F125" s="456"/>
      <c r="G125" s="456"/>
      <c r="H125" s="456"/>
      <c r="I125" s="456"/>
      <c r="J125" s="456"/>
      <c r="K125" s="456"/>
      <c r="L125" s="456"/>
      <c r="M125" s="456"/>
      <c r="N125" s="456"/>
      <c r="O125" s="456"/>
      <c r="P125" s="456"/>
      <c r="Q125" s="456"/>
    </row>
    <row r="126" spans="1:17" ht="12.75" customHeight="1" x14ac:dyDescent="0.25">
      <c r="A126" s="688">
        <f>K22/ЗАПОВНИТИ!B27/ЗАПОВНИТИ!B28*ЗАПОВНИТИ!B13</f>
        <v>15.684654103053434</v>
      </c>
      <c r="B126" s="688"/>
      <c r="C126" s="688"/>
      <c r="D126" s="688"/>
      <c r="E126" s="688"/>
      <c r="F126" s="688"/>
      <c r="G126" s="688"/>
      <c r="H126" s="77"/>
      <c r="I126" s="77"/>
      <c r="J126" s="77"/>
      <c r="K126" s="55"/>
      <c r="L126" s="55"/>
      <c r="M126" s="78"/>
      <c r="N126" s="78"/>
      <c r="O126" s="21"/>
    </row>
    <row r="127" spans="1:17" ht="12.75" customHeight="1" x14ac:dyDescent="0.25">
      <c r="A127" s="688"/>
      <c r="B127" s="688"/>
      <c r="C127" s="688"/>
      <c r="D127" s="688"/>
      <c r="E127" s="688"/>
      <c r="F127" s="688"/>
      <c r="G127" s="688"/>
      <c r="H127" s="117" t="s">
        <v>91</v>
      </c>
      <c r="I127" s="77"/>
      <c r="J127" s="77"/>
      <c r="K127" s="55"/>
      <c r="L127" s="55"/>
      <c r="M127" s="78"/>
      <c r="N127" s="78"/>
      <c r="O127" s="21"/>
    </row>
    <row r="128" spans="1:17" ht="12.75" customHeight="1" x14ac:dyDescent="0.25">
      <c r="A128" s="63"/>
      <c r="B128" s="76"/>
      <c r="C128" s="76"/>
      <c r="D128" s="76"/>
      <c r="E128" s="12"/>
      <c r="F128" s="12"/>
      <c r="G128" s="12"/>
      <c r="H128" s="77"/>
      <c r="I128" s="77"/>
      <c r="J128" s="77"/>
      <c r="K128" s="55"/>
      <c r="L128" s="55"/>
      <c r="M128" s="78"/>
      <c r="N128" s="78"/>
      <c r="O128" s="21"/>
    </row>
    <row r="129" spans="1:17" ht="12.75" customHeight="1" x14ac:dyDescent="0.25">
      <c r="A129" s="82"/>
      <c r="B129" s="83"/>
      <c r="C129" s="83"/>
      <c r="D129" s="83"/>
      <c r="E129" s="84"/>
      <c r="F129" s="84"/>
      <c r="G129" s="84"/>
      <c r="H129" s="85"/>
      <c r="I129" s="85"/>
      <c r="J129" s="85"/>
      <c r="K129" s="86"/>
      <c r="L129" s="86"/>
      <c r="M129" s="87"/>
      <c r="N129" s="87"/>
      <c r="O129" s="81"/>
      <c r="P129" s="39"/>
      <c r="Q129" s="39"/>
    </row>
    <row r="130" spans="1:17" ht="21" customHeight="1" x14ac:dyDescent="0.25">
      <c r="A130" s="438" t="s">
        <v>101</v>
      </c>
      <c r="B130" s="438"/>
      <c r="C130" s="438"/>
      <c r="D130" s="438"/>
      <c r="E130" s="438"/>
      <c r="F130" s="438"/>
      <c r="G130" s="438"/>
      <c r="H130" s="438"/>
      <c r="I130" s="438"/>
      <c r="J130" s="438"/>
      <c r="K130" s="438"/>
      <c r="L130" s="438"/>
      <c r="M130" s="438"/>
      <c r="N130" s="438"/>
      <c r="O130" s="21"/>
    </row>
    <row r="131" spans="1:17" ht="24" customHeight="1" x14ac:dyDescent="0.25">
      <c r="A131" s="439" t="s">
        <v>102</v>
      </c>
      <c r="B131" s="439"/>
      <c r="C131" s="439"/>
      <c r="D131" s="439"/>
      <c r="E131" s="89"/>
      <c r="F131" s="89"/>
      <c r="G131" s="89"/>
      <c r="H131" s="687">
        <f>I100+A126</f>
        <v>216.29465410305346</v>
      </c>
      <c r="I131" s="687"/>
      <c r="J131" s="687"/>
      <c r="K131" s="687"/>
      <c r="L131" s="687"/>
      <c r="M131" s="119" t="s">
        <v>91</v>
      </c>
      <c r="N131" s="78"/>
      <c r="O131" s="21"/>
    </row>
    <row r="132" spans="1:17" ht="12.75" customHeight="1" x14ac:dyDescent="0.25">
      <c r="A132" s="63"/>
      <c r="B132" s="76"/>
      <c r="C132" s="76"/>
      <c r="D132" s="76"/>
      <c r="E132" s="12"/>
      <c r="F132" s="12"/>
      <c r="G132" s="12"/>
      <c r="H132" s="77"/>
      <c r="I132" s="77"/>
      <c r="J132" s="77"/>
      <c r="K132" s="55"/>
      <c r="L132" s="55"/>
      <c r="M132" s="78"/>
      <c r="N132" s="78"/>
      <c r="O132" s="21"/>
    </row>
    <row r="133" spans="1:17" ht="21" customHeight="1" x14ac:dyDescent="0.25">
      <c r="A133" s="438" t="s">
        <v>115</v>
      </c>
      <c r="B133" s="438"/>
      <c r="C133" s="438"/>
      <c r="D133" s="438"/>
      <c r="E133" s="438"/>
      <c r="F133" s="438"/>
      <c r="G133" s="438"/>
      <c r="H133" s="438"/>
      <c r="I133" s="438"/>
      <c r="J133" s="438"/>
      <c r="K133" s="438"/>
      <c r="L133" s="438"/>
      <c r="M133" s="438"/>
      <c r="N133" s="438"/>
      <c r="O133" s="21"/>
    </row>
    <row r="134" spans="1:17" ht="24" customHeight="1" x14ac:dyDescent="0.25">
      <c r="A134" s="439" t="s">
        <v>116</v>
      </c>
      <c r="B134" s="439"/>
      <c r="C134" s="439"/>
      <c r="D134" s="439"/>
      <c r="E134" s="439"/>
      <c r="F134" s="89"/>
      <c r="G134" s="89"/>
      <c r="H134" s="77"/>
      <c r="I134" s="77"/>
      <c r="J134" s="77"/>
      <c r="K134" s="55"/>
      <c r="L134" s="55"/>
      <c r="M134" s="78"/>
      <c r="N134" s="78"/>
      <c r="O134" s="21"/>
    </row>
    <row r="135" spans="1:17" ht="12.75" customHeight="1" x14ac:dyDescent="0.25">
      <c r="B135" s="76"/>
      <c r="C135" s="21" t="s">
        <v>117</v>
      </c>
      <c r="D135" s="76"/>
      <c r="E135" s="12"/>
      <c r="F135" s="12"/>
      <c r="G135" s="12"/>
      <c r="H135" s="77"/>
      <c r="I135" s="77"/>
      <c r="J135" s="77"/>
      <c r="K135" s="55"/>
      <c r="L135" s="55"/>
      <c r="M135" s="78"/>
      <c r="N135" s="78"/>
      <c r="O135" s="21"/>
    </row>
    <row r="136" spans="1:17" ht="12.75" customHeight="1" x14ac:dyDescent="0.25">
      <c r="A136" s="63"/>
      <c r="B136" s="76"/>
      <c r="C136" s="76" t="s">
        <v>119</v>
      </c>
      <c r="D136" s="76"/>
      <c r="E136" s="12"/>
      <c r="F136" s="12"/>
      <c r="G136" s="12"/>
      <c r="H136" s="77"/>
      <c r="I136" s="77"/>
      <c r="J136" s="77"/>
      <c r="K136" s="55"/>
      <c r="L136" s="55"/>
      <c r="M136" s="78"/>
      <c r="N136" s="78"/>
      <c r="O136" s="21"/>
    </row>
    <row r="137" spans="1:17" ht="12.75" customHeight="1" x14ac:dyDescent="0.25">
      <c r="A137" s="63"/>
      <c r="B137" s="76"/>
      <c r="C137" s="76" t="s">
        <v>118</v>
      </c>
      <c r="D137" s="76"/>
      <c r="E137" s="12"/>
      <c r="F137" s="12"/>
      <c r="G137" s="12"/>
      <c r="H137" s="77"/>
      <c r="I137" s="77"/>
      <c r="J137" s="77"/>
      <c r="K137" s="55"/>
      <c r="L137" s="55"/>
      <c r="M137" s="78"/>
      <c r="N137" s="78"/>
      <c r="O137" s="21"/>
    </row>
    <row r="138" spans="1:17" ht="12.75" customHeight="1" x14ac:dyDescent="0.25">
      <c r="A138" s="63"/>
      <c r="B138" s="76"/>
      <c r="C138" s="76" t="s">
        <v>120</v>
      </c>
      <c r="D138" s="76"/>
      <c r="E138" s="12"/>
      <c r="F138" s="12"/>
      <c r="G138" s="12"/>
      <c r="H138" s="77"/>
      <c r="I138" s="77"/>
      <c r="J138" s="77"/>
      <c r="K138" s="55"/>
      <c r="L138" s="55"/>
      <c r="M138" s="78"/>
      <c r="N138" s="78"/>
      <c r="O138" s="21"/>
    </row>
    <row r="139" spans="1:17" ht="12.75" hidden="1" customHeight="1" x14ac:dyDescent="0.25">
      <c r="A139" s="63"/>
      <c r="B139" s="76"/>
      <c r="C139" s="76"/>
      <c r="D139" s="76"/>
      <c r="E139" s="12"/>
      <c r="F139" s="12"/>
      <c r="G139" s="12"/>
      <c r="H139" s="77"/>
      <c r="I139" s="77"/>
      <c r="J139" s="77"/>
      <c r="K139" s="55"/>
      <c r="L139" s="55"/>
      <c r="M139" s="78"/>
      <c r="N139" s="78"/>
      <c r="O139" s="21"/>
    </row>
    <row r="140" spans="1:17" ht="12.75" hidden="1" customHeight="1" x14ac:dyDescent="0.25">
      <c r="A140" s="63"/>
      <c r="B140" s="76"/>
      <c r="C140" s="76"/>
      <c r="D140" s="76"/>
      <c r="E140" s="12"/>
      <c r="F140" s="12"/>
      <c r="G140" s="12"/>
      <c r="H140" s="77"/>
      <c r="I140" s="77"/>
      <c r="J140" s="77"/>
      <c r="K140" s="55"/>
      <c r="L140" s="55"/>
      <c r="M140" s="78"/>
      <c r="N140" s="78"/>
      <c r="O140" s="21"/>
    </row>
    <row r="141" spans="1:17" ht="13.8" x14ac:dyDescent="0.25">
      <c r="C141" s="487"/>
      <c r="D141" s="486"/>
      <c r="E141" s="486"/>
      <c r="M141" s="485"/>
      <c r="N141" s="486"/>
      <c r="O141" s="486"/>
      <c r="P141" s="486"/>
    </row>
    <row r="142" spans="1:17" ht="13.8" x14ac:dyDescent="0.25">
      <c r="C142" s="487" t="str">
        <f>ЗАПОВНИТИ!A8</f>
        <v>Головний бухгалтер</v>
      </c>
      <c r="D142" s="486"/>
      <c r="E142" s="486"/>
      <c r="M142" s="62" t="str">
        <f>ЗАПОВНИТИ!$B$8</f>
        <v>Мар'яна ФОСТЯК</v>
      </c>
    </row>
    <row r="144" spans="1:17" ht="13.8" x14ac:dyDescent="0.25">
      <c r="C144" s="62" t="str">
        <f>ЗАПОВНИТИ!$A$9</f>
        <v>Економіст</v>
      </c>
      <c r="M144" s="62" t="str">
        <f>ЗАПОВНИТИ!$B$9</f>
        <v>Оксана ЦЕКОТ</v>
      </c>
    </row>
  </sheetData>
  <mergeCells count="370">
    <mergeCell ref="B74:D74"/>
    <mergeCell ref="B75:D75"/>
    <mergeCell ref="E75:G75"/>
    <mergeCell ref="A106:H106"/>
    <mergeCell ref="I106:M106"/>
    <mergeCell ref="O106:Q107"/>
    <mergeCell ref="C142:E142"/>
    <mergeCell ref="C141:E141"/>
    <mergeCell ref="A82:I82"/>
    <mergeCell ref="I86:O86"/>
    <mergeCell ref="I85:O85"/>
    <mergeCell ref="K80:L80"/>
    <mergeCell ref="I105:M105"/>
    <mergeCell ref="A105:H105"/>
    <mergeCell ref="A94:H94"/>
    <mergeCell ref="A91:H91"/>
    <mergeCell ref="A96:E96"/>
    <mergeCell ref="H103:P103"/>
    <mergeCell ref="I98:Q98"/>
    <mergeCell ref="I94:O94"/>
    <mergeCell ref="I100:O100"/>
    <mergeCell ref="M141:P141"/>
    <mergeCell ref="I90:O90"/>
    <mergeCell ref="I87:O87"/>
    <mergeCell ref="M79:Q79"/>
    <mergeCell ref="K72:L72"/>
    <mergeCell ref="M72:N72"/>
    <mergeCell ref="K73:L73"/>
    <mergeCell ref="K71:L71"/>
    <mergeCell ref="M71:N71"/>
    <mergeCell ref="M76:N76"/>
    <mergeCell ref="K75:L75"/>
    <mergeCell ref="M74:N74"/>
    <mergeCell ref="K74:L74"/>
    <mergeCell ref="A93:H93"/>
    <mergeCell ref="A88:H88"/>
    <mergeCell ref="A87:H87"/>
    <mergeCell ref="H80:J80"/>
    <mergeCell ref="I92:O92"/>
    <mergeCell ref="I93:O93"/>
    <mergeCell ref="I88:O88"/>
    <mergeCell ref="I91:O91"/>
    <mergeCell ref="M80:Q80"/>
    <mergeCell ref="I89:O89"/>
    <mergeCell ref="I84:O84"/>
    <mergeCell ref="A89:H89"/>
    <mergeCell ref="A103:G103"/>
    <mergeCell ref="A98:G98"/>
    <mergeCell ref="B76:D76"/>
    <mergeCell ref="A92:H92"/>
    <mergeCell ref="A86:H86"/>
    <mergeCell ref="B78:D78"/>
    <mergeCell ref="A90:H90"/>
    <mergeCell ref="B73:D73"/>
    <mergeCell ref="B71:D71"/>
    <mergeCell ref="E71:G71"/>
    <mergeCell ref="E74:G74"/>
    <mergeCell ref="B72:D72"/>
    <mergeCell ref="H74:J74"/>
    <mergeCell ref="H73:J73"/>
    <mergeCell ref="H72:J72"/>
    <mergeCell ref="E73:G73"/>
    <mergeCell ref="E72:G72"/>
    <mergeCell ref="H71:J71"/>
    <mergeCell ref="E79:G79"/>
    <mergeCell ref="B80:D80"/>
    <mergeCell ref="H79:J79"/>
    <mergeCell ref="H78:J78"/>
    <mergeCell ref="A83:O83"/>
    <mergeCell ref="A85:H85"/>
    <mergeCell ref="N67:P67"/>
    <mergeCell ref="I66:K66"/>
    <mergeCell ref="I69:K69"/>
    <mergeCell ref="L67:M67"/>
    <mergeCell ref="I68:K68"/>
    <mergeCell ref="I67:K67"/>
    <mergeCell ref="B66:E66"/>
    <mergeCell ref="B67:E67"/>
    <mergeCell ref="B68:E68"/>
    <mergeCell ref="F68:G68"/>
    <mergeCell ref="B69:E69"/>
    <mergeCell ref="F69:G69"/>
    <mergeCell ref="L69:M69"/>
    <mergeCell ref="L68:M68"/>
    <mergeCell ref="N68:P68"/>
    <mergeCell ref="F67:G67"/>
    <mergeCell ref="F66:G66"/>
    <mergeCell ref="L66:M66"/>
    <mergeCell ref="N66:P66"/>
    <mergeCell ref="N69:P69"/>
    <mergeCell ref="H76:J76"/>
    <mergeCell ref="K77:L77"/>
    <mergeCell ref="H77:J77"/>
    <mergeCell ref="E77:G77"/>
    <mergeCell ref="E76:G76"/>
    <mergeCell ref="H75:J75"/>
    <mergeCell ref="E80:G80"/>
    <mergeCell ref="B77:D77"/>
    <mergeCell ref="B79:D79"/>
    <mergeCell ref="E78:G78"/>
    <mergeCell ref="L58:M58"/>
    <mergeCell ref="L57:M57"/>
    <mergeCell ref="I55:K55"/>
    <mergeCell ref="I62:K62"/>
    <mergeCell ref="N63:P63"/>
    <mergeCell ref="L63:M63"/>
    <mergeCell ref="I63:K63"/>
    <mergeCell ref="N62:P62"/>
    <mergeCell ref="A134:E134"/>
    <mergeCell ref="A110:J110"/>
    <mergeCell ref="A107:H107"/>
    <mergeCell ref="I107:M107"/>
    <mergeCell ref="A133:N133"/>
    <mergeCell ref="A116:J116"/>
    <mergeCell ref="A123:Q125"/>
    <mergeCell ref="L118:P120"/>
    <mergeCell ref="H131:L131"/>
    <mergeCell ref="A126:G127"/>
    <mergeCell ref="A131:D131"/>
    <mergeCell ref="L110:P110"/>
    <mergeCell ref="A130:N130"/>
    <mergeCell ref="L112:O113"/>
    <mergeCell ref="L116:Q116"/>
    <mergeCell ref="K76:L76"/>
    <mergeCell ref="L39:M39"/>
    <mergeCell ref="N54:P54"/>
    <mergeCell ref="L50:M50"/>
    <mergeCell ref="L54:M54"/>
    <mergeCell ref="L53:M53"/>
    <mergeCell ref="L48:M48"/>
    <mergeCell ref="N50:P50"/>
    <mergeCell ref="L47:M47"/>
    <mergeCell ref="N49:P49"/>
    <mergeCell ref="N47:P47"/>
    <mergeCell ref="N41:P41"/>
    <mergeCell ref="L32:M32"/>
    <mergeCell ref="B43:E43"/>
    <mergeCell ref="F45:G45"/>
    <mergeCell ref="F42:G42"/>
    <mergeCell ref="F44:G44"/>
    <mergeCell ref="B45:E45"/>
    <mergeCell ref="B37:E37"/>
    <mergeCell ref="B38:E38"/>
    <mergeCell ref="B39:E39"/>
    <mergeCell ref="B35:E35"/>
    <mergeCell ref="B44:E44"/>
    <mergeCell ref="L45:M45"/>
    <mergeCell ref="I40:K40"/>
    <mergeCell ref="I44:K44"/>
    <mergeCell ref="L41:M41"/>
    <mergeCell ref="F32:G32"/>
    <mergeCell ref="F43:G43"/>
    <mergeCell ref="I42:K42"/>
    <mergeCell ref="B33:E33"/>
    <mergeCell ref="I35:K35"/>
    <mergeCell ref="L38:M38"/>
    <mergeCell ref="L37:M37"/>
    <mergeCell ref="F35:G35"/>
    <mergeCell ref="F40:G40"/>
    <mergeCell ref="N34:P34"/>
    <mergeCell ref="I32:K32"/>
    <mergeCell ref="I34:K34"/>
    <mergeCell ref="F29:G29"/>
    <mergeCell ref="I43:K43"/>
    <mergeCell ref="L46:M46"/>
    <mergeCell ref="L44:M44"/>
    <mergeCell ref="L40:M40"/>
    <mergeCell ref="L43:M43"/>
    <mergeCell ref="L42:M42"/>
    <mergeCell ref="I46:K46"/>
    <mergeCell ref="L30:M30"/>
    <mergeCell ref="L29:M29"/>
    <mergeCell ref="I36:K36"/>
    <mergeCell ref="I33:K33"/>
    <mergeCell ref="I30:K30"/>
    <mergeCell ref="I31:K31"/>
    <mergeCell ref="N32:P32"/>
    <mergeCell ref="L34:M34"/>
    <mergeCell ref="N33:P33"/>
    <mergeCell ref="L33:M33"/>
    <mergeCell ref="F38:G38"/>
    <mergeCell ref="L35:M35"/>
    <mergeCell ref="L36:M36"/>
    <mergeCell ref="F33:G33"/>
    <mergeCell ref="B34:E34"/>
    <mergeCell ref="B46:E46"/>
    <mergeCell ref="B49:E49"/>
    <mergeCell ref="B51:E51"/>
    <mergeCell ref="A17:B17"/>
    <mergeCell ref="C20:J20"/>
    <mergeCell ref="H21:J21"/>
    <mergeCell ref="B41:E41"/>
    <mergeCell ref="F46:G46"/>
    <mergeCell ref="I41:K41"/>
    <mergeCell ref="F41:G41"/>
    <mergeCell ref="F34:G34"/>
    <mergeCell ref="B32:E32"/>
    <mergeCell ref="I51:K51"/>
    <mergeCell ref="I26:K26"/>
    <mergeCell ref="B25:E25"/>
    <mergeCell ref="F49:G49"/>
    <mergeCell ref="B50:E50"/>
    <mergeCell ref="O5:Q5"/>
    <mergeCell ref="L25:M25"/>
    <mergeCell ref="L26:M26"/>
    <mergeCell ref="P14:Q14"/>
    <mergeCell ref="K12:Q12"/>
    <mergeCell ref="A8:Q8"/>
    <mergeCell ref="H13:J13"/>
    <mergeCell ref="C14:G14"/>
    <mergeCell ref="A13:B13"/>
    <mergeCell ref="A24:P24"/>
    <mergeCell ref="H18:J18"/>
    <mergeCell ref="K13:L13"/>
    <mergeCell ref="P15:Q15"/>
    <mergeCell ref="L17:Q17"/>
    <mergeCell ref="K20:Q20"/>
    <mergeCell ref="K22:Q22"/>
    <mergeCell ref="N25:P25"/>
    <mergeCell ref="L18:Q18"/>
    <mergeCell ref="A15:B15"/>
    <mergeCell ref="N26:P26"/>
    <mergeCell ref="H19:J19"/>
    <mergeCell ref="L21:M21"/>
    <mergeCell ref="A19:B19"/>
    <mergeCell ref="C19:G19"/>
    <mergeCell ref="N31:P31"/>
    <mergeCell ref="N29:P29"/>
    <mergeCell ref="I27:K27"/>
    <mergeCell ref="I28:K28"/>
    <mergeCell ref="N27:P27"/>
    <mergeCell ref="N30:P30"/>
    <mergeCell ref="L31:M31"/>
    <mergeCell ref="L28:M28"/>
    <mergeCell ref="F31:G31"/>
    <mergeCell ref="F30:G30"/>
    <mergeCell ref="A1:G4"/>
    <mergeCell ref="I1:M1"/>
    <mergeCell ref="I2:Q2"/>
    <mergeCell ref="M3:P3"/>
    <mergeCell ref="B29:E29"/>
    <mergeCell ref="I29:K29"/>
    <mergeCell ref="L27:M27"/>
    <mergeCell ref="N28:P28"/>
    <mergeCell ref="N16:O16"/>
    <mergeCell ref="A9:Q9"/>
    <mergeCell ref="A21:B21"/>
    <mergeCell ref="I25:K25"/>
    <mergeCell ref="F26:G26"/>
    <mergeCell ref="A22:J22"/>
    <mergeCell ref="C18:G18"/>
    <mergeCell ref="B26:E26"/>
    <mergeCell ref="A16:B16"/>
    <mergeCell ref="A14:B14"/>
    <mergeCell ref="H16:J16"/>
    <mergeCell ref="H15:J15"/>
    <mergeCell ref="H12:J12"/>
    <mergeCell ref="H14:J14"/>
    <mergeCell ref="A12:B12"/>
    <mergeCell ref="C12:G12"/>
    <mergeCell ref="C13:G13"/>
    <mergeCell ref="B27:E27"/>
    <mergeCell ref="B31:E31"/>
    <mergeCell ref="B28:E28"/>
    <mergeCell ref="B30:E30"/>
    <mergeCell ref="F27:G27"/>
    <mergeCell ref="F28:G28"/>
    <mergeCell ref="A20:B20"/>
    <mergeCell ref="F25:G25"/>
    <mergeCell ref="C21:G21"/>
    <mergeCell ref="A18:B18"/>
    <mergeCell ref="C15:G15"/>
    <mergeCell ref="C17:G17"/>
    <mergeCell ref="C16:G16"/>
    <mergeCell ref="N35:P35"/>
    <mergeCell ref="N36:P36"/>
    <mergeCell ref="N38:P38"/>
    <mergeCell ref="N42:P42"/>
    <mergeCell ref="N40:P40"/>
    <mergeCell ref="B53:E53"/>
    <mergeCell ref="I45:K45"/>
    <mergeCell ref="F36:G36"/>
    <mergeCell ref="F37:G37"/>
    <mergeCell ref="F39:G39"/>
    <mergeCell ref="B36:E36"/>
    <mergeCell ref="F52:G52"/>
    <mergeCell ref="B48:E48"/>
    <mergeCell ref="B42:E42"/>
    <mergeCell ref="B47:E47"/>
    <mergeCell ref="B40:E40"/>
    <mergeCell ref="F48:G48"/>
    <mergeCell ref="F47:G47"/>
    <mergeCell ref="N53:P53"/>
    <mergeCell ref="N48:P48"/>
    <mergeCell ref="L52:M52"/>
    <mergeCell ref="L49:M49"/>
    <mergeCell ref="N52:P52"/>
    <mergeCell ref="L51:M51"/>
    <mergeCell ref="B52:E52"/>
    <mergeCell ref="N58:P58"/>
    <mergeCell ref="N55:P55"/>
    <mergeCell ref="N56:P56"/>
    <mergeCell ref="N57:P57"/>
    <mergeCell ref="F64:G64"/>
    <mergeCell ref="B55:E55"/>
    <mergeCell ref="I59:K59"/>
    <mergeCell ref="B64:E64"/>
    <mergeCell ref="F57:G57"/>
    <mergeCell ref="B56:E56"/>
    <mergeCell ref="B57:E57"/>
    <mergeCell ref="B60:E60"/>
    <mergeCell ref="B59:E59"/>
    <mergeCell ref="F59:G59"/>
    <mergeCell ref="F56:G56"/>
    <mergeCell ref="I60:K60"/>
    <mergeCell ref="I56:K56"/>
    <mergeCell ref="F60:G60"/>
    <mergeCell ref="B62:E62"/>
    <mergeCell ref="I58:K58"/>
    <mergeCell ref="B61:E61"/>
    <mergeCell ref="F61:G61"/>
    <mergeCell ref="I53:J53"/>
    <mergeCell ref="B58:E58"/>
    <mergeCell ref="F62:G62"/>
    <mergeCell ref="F63:G63"/>
    <mergeCell ref="B63:E63"/>
    <mergeCell ref="N64:P64"/>
    <mergeCell ref="N65:P65"/>
    <mergeCell ref="B54:E54"/>
    <mergeCell ref="B65:E65"/>
    <mergeCell ref="F54:G54"/>
    <mergeCell ref="I61:K61"/>
    <mergeCell ref="I65:K65"/>
    <mergeCell ref="I57:K57"/>
    <mergeCell ref="L64:M64"/>
    <mergeCell ref="L62:M62"/>
    <mergeCell ref="L61:M61"/>
    <mergeCell ref="N59:P59"/>
    <mergeCell ref="N61:P61"/>
    <mergeCell ref="N60:P60"/>
    <mergeCell ref="L65:M65"/>
    <mergeCell ref="L55:M55"/>
    <mergeCell ref="L60:M60"/>
    <mergeCell ref="L59:M59"/>
    <mergeCell ref="L56:M56"/>
    <mergeCell ref="I54:J54"/>
    <mergeCell ref="T32:U32"/>
    <mergeCell ref="K79:L79"/>
    <mergeCell ref="N37:P37"/>
    <mergeCell ref="F58:G58"/>
    <mergeCell ref="I64:K64"/>
    <mergeCell ref="F55:G55"/>
    <mergeCell ref="N44:P44"/>
    <mergeCell ref="N43:P43"/>
    <mergeCell ref="N45:P45"/>
    <mergeCell ref="N46:P46"/>
    <mergeCell ref="F51:G51"/>
    <mergeCell ref="I39:K39"/>
    <mergeCell ref="I37:K37"/>
    <mergeCell ref="I38:K38"/>
    <mergeCell ref="N51:P51"/>
    <mergeCell ref="I52:J52"/>
    <mergeCell ref="I49:J49"/>
    <mergeCell ref="I47:K47"/>
    <mergeCell ref="I48:K48"/>
    <mergeCell ref="I50:K50"/>
    <mergeCell ref="F53:G53"/>
    <mergeCell ref="F50:G50"/>
    <mergeCell ref="F65:G65"/>
    <mergeCell ref="N39:P39"/>
  </mergeCells>
  <phoneticPr fontId="2" type="noConversion"/>
  <pageMargins left="0.78740157480314965" right="0.39370078740157483" top="0.59055118110236227" bottom="0.39370078740157483" header="0.51181102362204722" footer="0.51181102362204722"/>
  <pageSetup paperSize="9" scale="47" orientation="portrait" r:id="rId1"/>
  <headerFooter alignWithMargins="0"/>
  <rowBreaks count="1" manualBreakCount="1">
    <brk id="108" max="1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7"/>
  </sheetPr>
  <dimension ref="A1:T186"/>
  <sheetViews>
    <sheetView view="pageBreakPreview" topLeftCell="A61" zoomScaleSheetLayoutView="100" workbookViewId="0">
      <selection activeCell="I149" sqref="I149:M149"/>
    </sheetView>
  </sheetViews>
  <sheetFormatPr defaultRowHeight="13.2" x14ac:dyDescent="0.25"/>
  <cols>
    <col min="1" max="1" width="5.6640625" customWidth="1"/>
    <col min="2" max="2" width="1.6640625" customWidth="1"/>
    <col min="3" max="3" width="9.6640625" customWidth="1"/>
    <col min="4" max="4" width="1.6640625" customWidth="1"/>
    <col min="5" max="5" width="9.6640625" customWidth="1"/>
    <col min="6" max="6" width="1.6640625" customWidth="1"/>
    <col min="7" max="7" width="10" customWidth="1"/>
    <col min="8" max="8" width="8" customWidth="1"/>
    <col min="9" max="9" width="4.5546875" customWidth="1"/>
    <col min="10" max="10" width="7.33203125" customWidth="1"/>
    <col min="11" max="11" width="0.88671875" hidden="1" customWidth="1"/>
    <col min="12" max="12" width="9.33203125" customWidth="1"/>
    <col min="13" max="13" width="2.6640625" customWidth="1"/>
    <col min="14" max="14" width="5.33203125" customWidth="1"/>
    <col min="15" max="15" width="5" customWidth="1"/>
    <col min="16" max="16" width="3.6640625" customWidth="1"/>
    <col min="17" max="17" width="13.33203125" customWidth="1"/>
    <col min="20" max="20" width="8.5546875" customWidth="1"/>
  </cols>
  <sheetData>
    <row r="1" spans="1:20" x14ac:dyDescent="0.25">
      <c r="A1" s="368" t="str">
        <f>ЗАПОВНИТИ!A1</f>
        <v>Комунальна установа "Центр надання соціальних послуг Городоцької міської ради"</v>
      </c>
      <c r="B1" s="368"/>
      <c r="C1" s="368"/>
      <c r="D1" s="368"/>
      <c r="E1" s="368"/>
      <c r="F1" s="368"/>
      <c r="G1" s="368"/>
      <c r="I1" s="369" t="s">
        <v>0</v>
      </c>
      <c r="J1" s="369"/>
      <c r="K1" s="369"/>
      <c r="L1" s="369"/>
      <c r="M1" s="369"/>
    </row>
    <row r="2" spans="1:20" ht="13.8" x14ac:dyDescent="0.25">
      <c r="A2" s="368"/>
      <c r="B2" s="368"/>
      <c r="C2" s="368"/>
      <c r="D2" s="368"/>
      <c r="E2" s="368"/>
      <c r="F2" s="368"/>
      <c r="G2" s="368"/>
      <c r="I2" s="370" t="s">
        <v>1</v>
      </c>
      <c r="J2" s="370"/>
      <c r="K2" s="370"/>
      <c r="L2" s="370"/>
      <c r="M2" s="370"/>
      <c r="N2" s="370"/>
      <c r="O2" s="370"/>
      <c r="P2" s="370"/>
      <c r="Q2" s="370"/>
    </row>
    <row r="3" spans="1:20" x14ac:dyDescent="0.25">
      <c r="A3" s="368"/>
      <c r="B3" s="368"/>
      <c r="C3" s="368"/>
      <c r="D3" s="368"/>
      <c r="E3" s="368"/>
      <c r="F3" s="368"/>
      <c r="G3" s="368"/>
      <c r="I3" s="88" t="s">
        <v>2</v>
      </c>
      <c r="J3" s="88">
        <f>ЗАПОВНИТИ!B5</f>
        <v>0</v>
      </c>
      <c r="L3" s="3" t="s">
        <v>3</v>
      </c>
      <c r="M3" s="371" t="str">
        <f>ЗАПОВНИТИ!D5</f>
        <v xml:space="preserve">    .       .2026</v>
      </c>
      <c r="N3" s="372"/>
      <c r="O3" s="372"/>
      <c r="P3" s="372"/>
      <c r="Q3" s="3" t="s">
        <v>35</v>
      </c>
    </row>
    <row r="4" spans="1:20" x14ac:dyDescent="0.25">
      <c r="A4" s="368"/>
      <c r="B4" s="368"/>
      <c r="C4" s="368"/>
      <c r="D4" s="368"/>
      <c r="E4" s="368"/>
      <c r="F4" s="368"/>
      <c r="G4" s="368"/>
    </row>
    <row r="5" spans="1:20" x14ac:dyDescent="0.25">
      <c r="I5" s="90"/>
      <c r="J5" s="90"/>
      <c r="K5" s="90"/>
      <c r="L5" s="90"/>
      <c r="M5" s="90"/>
      <c r="N5" s="90"/>
      <c r="O5" s="380" t="s">
        <v>408</v>
      </c>
      <c r="P5" s="380"/>
      <c r="Q5" s="380"/>
    </row>
    <row r="8" spans="1:20" ht="15" customHeight="1" x14ac:dyDescent="0.25">
      <c r="A8" s="381" t="str">
        <f>CONCATENATE("Розрахунок  тарифу  платної  послуги (",ЗАПОВНИТИ!A20,")")</f>
        <v>Розрахунок  тарифу  платної  послуги ()</v>
      </c>
      <c r="B8" s="381"/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1"/>
      <c r="Q8" s="381"/>
      <c r="R8" s="17"/>
      <c r="S8" s="17"/>
      <c r="T8" s="17"/>
    </row>
    <row r="9" spans="1:20" ht="15" customHeight="1" x14ac:dyDescent="0.25">
      <c r="A9" s="382" t="str">
        <f>CONCATENATE("з","  ",ЗАПОВНИТИ!$B$3,"  ",ЗАПОВНИТИ!$C$3,"  ","року")</f>
        <v>з        квітня  2026  року</v>
      </c>
      <c r="B9" s="382"/>
      <c r="C9" s="382"/>
      <c r="D9" s="382"/>
      <c r="E9" s="382"/>
      <c r="F9" s="382"/>
      <c r="G9" s="382"/>
      <c r="H9" s="382"/>
      <c r="I9" s="382"/>
      <c r="J9" s="382"/>
      <c r="K9" s="382"/>
      <c r="L9" s="382"/>
      <c r="M9" s="382"/>
      <c r="N9" s="382"/>
      <c r="O9" s="382"/>
      <c r="P9" s="382"/>
      <c r="Q9" s="382"/>
      <c r="R9" s="3"/>
      <c r="S9" s="3"/>
      <c r="T9" s="3"/>
    </row>
    <row r="10" spans="1:20" hidden="1" x14ac:dyDescent="0.25">
      <c r="D10" s="2"/>
      <c r="E10" s="2"/>
      <c r="F10" s="5"/>
      <c r="G10" s="5"/>
      <c r="H10" s="6"/>
      <c r="I10" s="6"/>
      <c r="J10" s="6"/>
      <c r="K10" s="6"/>
      <c r="L10" s="3"/>
      <c r="M10" s="3"/>
      <c r="O10" s="3"/>
      <c r="P10" s="3"/>
      <c r="Q10" s="3"/>
      <c r="R10" s="3"/>
      <c r="S10" s="3"/>
      <c r="T10" s="3"/>
    </row>
    <row r="11" spans="1:20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20" ht="24.75" customHeight="1" x14ac:dyDescent="0.25">
      <c r="A12" s="373" t="s">
        <v>69</v>
      </c>
      <c r="B12" s="373"/>
      <c r="C12" s="354" t="s">
        <v>70</v>
      </c>
      <c r="D12" s="354"/>
      <c r="E12" s="354"/>
      <c r="F12" s="354"/>
      <c r="G12" s="354"/>
      <c r="H12" s="354" t="s">
        <v>71</v>
      </c>
      <c r="I12" s="354"/>
      <c r="J12" s="354"/>
      <c r="K12" s="354" t="s">
        <v>72</v>
      </c>
      <c r="L12" s="354"/>
      <c r="M12" s="354"/>
      <c r="N12" s="354"/>
      <c r="O12" s="355"/>
      <c r="P12" s="354"/>
      <c r="Q12" s="354"/>
    </row>
    <row r="13" spans="1:20" ht="20.100000000000001" customHeight="1" x14ac:dyDescent="0.25">
      <c r="A13" s="353">
        <v>1</v>
      </c>
      <c r="B13" s="353"/>
      <c r="C13" s="356" t="s">
        <v>73</v>
      </c>
      <c r="D13" s="356"/>
      <c r="E13" s="356"/>
      <c r="F13" s="356"/>
      <c r="G13" s="356"/>
      <c r="H13" s="383">
        <f>ЗАПОВНИТИ!B20</f>
        <v>0</v>
      </c>
      <c r="I13" s="383"/>
      <c r="J13" s="383"/>
      <c r="K13" s="374">
        <f>H13</f>
        <v>0</v>
      </c>
      <c r="L13" s="375"/>
      <c r="M13" s="91" t="s">
        <v>74</v>
      </c>
      <c r="N13" s="92">
        <v>12</v>
      </c>
      <c r="O13" s="93" t="s">
        <v>75</v>
      </c>
      <c r="P13" s="94" t="s">
        <v>7</v>
      </c>
      <c r="Q13" s="95">
        <f>K13*N13</f>
        <v>0</v>
      </c>
      <c r="R13" s="9"/>
      <c r="S13" s="9"/>
    </row>
    <row r="14" spans="1:20" ht="29.25" customHeight="1" x14ac:dyDescent="0.25">
      <c r="A14" s="353">
        <v>2</v>
      </c>
      <c r="B14" s="353"/>
      <c r="C14" s="356" t="s">
        <v>76</v>
      </c>
      <c r="D14" s="356"/>
      <c r="E14" s="356"/>
      <c r="F14" s="356"/>
      <c r="G14" s="356"/>
      <c r="H14" s="358" t="s">
        <v>105</v>
      </c>
      <c r="I14" s="359"/>
      <c r="J14" s="360"/>
      <c r="K14" s="96"/>
      <c r="L14" s="97">
        <f>Q13</f>
        <v>0</v>
      </c>
      <c r="M14" s="79" t="s">
        <v>74</v>
      </c>
      <c r="N14" s="98">
        <f>ЗАПОВНИТИ!C20</f>
        <v>0</v>
      </c>
      <c r="O14" s="99" t="s">
        <v>7</v>
      </c>
      <c r="P14" s="351">
        <f>L14*N14</f>
        <v>0</v>
      </c>
      <c r="Q14" s="352"/>
      <c r="R14" s="10"/>
      <c r="S14" s="10"/>
    </row>
    <row r="15" spans="1:20" ht="29.25" customHeight="1" x14ac:dyDescent="0.25">
      <c r="A15" s="353">
        <v>3</v>
      </c>
      <c r="B15" s="353"/>
      <c r="C15" s="356" t="s">
        <v>107</v>
      </c>
      <c r="D15" s="356"/>
      <c r="E15" s="356"/>
      <c r="F15" s="356"/>
      <c r="G15" s="356"/>
      <c r="H15" s="358">
        <f>ЗАПОВНИТИ!D20</f>
        <v>0</v>
      </c>
      <c r="I15" s="359"/>
      <c r="J15" s="360"/>
      <c r="K15" s="96"/>
      <c r="L15" s="97">
        <f>Q13+P14</f>
        <v>0</v>
      </c>
      <c r="M15" s="79" t="s">
        <v>74</v>
      </c>
      <c r="N15" s="98">
        <f>H15</f>
        <v>0</v>
      </c>
      <c r="O15" s="99" t="s">
        <v>7</v>
      </c>
      <c r="P15" s="351">
        <f>L15*N15</f>
        <v>0</v>
      </c>
      <c r="Q15" s="352"/>
      <c r="R15" s="10"/>
      <c r="S15" s="10"/>
    </row>
    <row r="16" spans="1:20" ht="29.25" customHeight="1" x14ac:dyDescent="0.25">
      <c r="A16" s="353">
        <v>4</v>
      </c>
      <c r="B16" s="353"/>
      <c r="C16" s="356" t="s">
        <v>108</v>
      </c>
      <c r="D16" s="356"/>
      <c r="E16" s="356"/>
      <c r="F16" s="356"/>
      <c r="G16" s="356"/>
      <c r="H16" s="358">
        <f>ЗАПОВНИТИ!E20</f>
        <v>0</v>
      </c>
      <c r="I16" s="359"/>
      <c r="J16" s="360"/>
      <c r="K16" s="96"/>
      <c r="L16" s="97">
        <f>Q13+P14</f>
        <v>0</v>
      </c>
      <c r="M16" s="79" t="s">
        <v>74</v>
      </c>
      <c r="N16" s="98">
        <f>H16</f>
        <v>0</v>
      </c>
      <c r="O16" s="99" t="s">
        <v>7</v>
      </c>
      <c r="P16" s="351">
        <f>L16*N16</f>
        <v>0</v>
      </c>
      <c r="Q16" s="352"/>
      <c r="R16" s="10"/>
      <c r="S16" s="10"/>
    </row>
    <row r="17" spans="1:20" ht="29.25" customHeight="1" x14ac:dyDescent="0.25">
      <c r="A17" s="353">
        <v>5</v>
      </c>
      <c r="B17" s="353"/>
      <c r="C17" s="356" t="s">
        <v>36</v>
      </c>
      <c r="D17" s="356"/>
      <c r="E17" s="356"/>
      <c r="F17" s="356"/>
      <c r="G17" s="356"/>
      <c r="H17" s="358">
        <f>ЗАПОВНИТИ!F20</f>
        <v>0</v>
      </c>
      <c r="I17" s="359"/>
      <c r="J17" s="360"/>
      <c r="K17" s="96"/>
      <c r="L17" s="97">
        <f>Q13+P14</f>
        <v>0</v>
      </c>
      <c r="M17" s="79" t="s">
        <v>74</v>
      </c>
      <c r="N17" s="98">
        <f>H17</f>
        <v>0</v>
      </c>
      <c r="O17" s="99" t="s">
        <v>7</v>
      </c>
      <c r="P17" s="351">
        <f>L17*N17</f>
        <v>0</v>
      </c>
      <c r="Q17" s="352"/>
      <c r="R17" s="10"/>
      <c r="S17" s="10"/>
    </row>
    <row r="18" spans="1:20" ht="30.75" customHeight="1" x14ac:dyDescent="0.25">
      <c r="A18" s="353">
        <v>6</v>
      </c>
      <c r="B18" s="353"/>
      <c r="C18" s="356" t="s">
        <v>78</v>
      </c>
      <c r="D18" s="356"/>
      <c r="E18" s="356"/>
      <c r="F18" s="356"/>
      <c r="G18" s="356"/>
      <c r="H18" s="356" t="s">
        <v>79</v>
      </c>
      <c r="I18" s="356"/>
      <c r="J18" s="356"/>
      <c r="K18" s="96"/>
      <c r="L18" s="97">
        <f>Q13+P14</f>
        <v>0</v>
      </c>
      <c r="M18" s="100" t="s">
        <v>74</v>
      </c>
      <c r="N18" s="351">
        <f>ЗАПОВНИТИ!G22</f>
        <v>0</v>
      </c>
      <c r="O18" s="357"/>
      <c r="P18" s="108" t="s">
        <v>7</v>
      </c>
      <c r="Q18" s="101">
        <f>L18*N18</f>
        <v>0</v>
      </c>
      <c r="R18" s="13"/>
      <c r="S18" s="13"/>
      <c r="T18" s="11"/>
    </row>
    <row r="19" spans="1:20" ht="30" customHeight="1" x14ac:dyDescent="0.25">
      <c r="A19" s="353">
        <v>7</v>
      </c>
      <c r="B19" s="353"/>
      <c r="C19" s="384" t="s">
        <v>103</v>
      </c>
      <c r="D19" s="357"/>
      <c r="E19" s="357"/>
      <c r="F19" s="357"/>
      <c r="G19" s="385"/>
      <c r="H19" s="102">
        <f>H13</f>
        <v>0</v>
      </c>
      <c r="I19" s="103" t="s">
        <v>13</v>
      </c>
      <c r="J19" s="123">
        <f>ЗАПОВНИТИ!B20*ЗАПОВНИТИ!C20</f>
        <v>0</v>
      </c>
      <c r="K19" s="105"/>
      <c r="L19" s="341">
        <f>H19+J19</f>
        <v>0</v>
      </c>
      <c r="M19" s="342"/>
      <c r="N19" s="342"/>
      <c r="O19" s="342"/>
      <c r="P19" s="342"/>
      <c r="Q19" s="343"/>
      <c r="R19" s="1"/>
      <c r="S19" s="1"/>
      <c r="T19" s="14"/>
    </row>
    <row r="20" spans="1:20" ht="30" customHeight="1" x14ac:dyDescent="0.25">
      <c r="A20" s="391">
        <v>8</v>
      </c>
      <c r="B20" s="392"/>
      <c r="C20" s="384" t="s">
        <v>281</v>
      </c>
      <c r="D20" s="357"/>
      <c r="E20" s="357"/>
      <c r="F20" s="357"/>
      <c r="G20" s="385"/>
      <c r="H20" s="728">
        <f>ЗАПОВНИТИ!I20</f>
        <v>0</v>
      </c>
      <c r="I20" s="351"/>
      <c r="J20" s="352"/>
      <c r="K20" s="105"/>
      <c r="L20" s="341">
        <f>H20</f>
        <v>0</v>
      </c>
      <c r="M20" s="342"/>
      <c r="N20" s="342"/>
      <c r="O20" s="342"/>
      <c r="P20" s="342"/>
      <c r="Q20" s="343"/>
      <c r="R20" s="1"/>
      <c r="S20" s="1"/>
      <c r="T20" s="14"/>
    </row>
    <row r="21" spans="1:20" ht="22.5" customHeight="1" x14ac:dyDescent="0.25">
      <c r="A21" s="391">
        <v>9</v>
      </c>
      <c r="B21" s="392"/>
      <c r="C21" s="356" t="s">
        <v>82</v>
      </c>
      <c r="D21" s="356"/>
      <c r="E21" s="356"/>
      <c r="F21" s="356"/>
      <c r="G21" s="356"/>
      <c r="H21" s="351">
        <f>ЗАПОВНИТИ!H20</f>
        <v>0</v>
      </c>
      <c r="I21" s="351"/>
      <c r="J21" s="352"/>
      <c r="K21" s="105"/>
      <c r="L21" s="341">
        <f>H21</f>
        <v>0</v>
      </c>
      <c r="M21" s="342"/>
      <c r="N21" s="342"/>
      <c r="O21" s="342"/>
      <c r="P21" s="342"/>
      <c r="Q21" s="343"/>
      <c r="R21" s="1"/>
      <c r="S21" s="1"/>
      <c r="T21" s="14"/>
    </row>
    <row r="22" spans="1:20" ht="27" customHeight="1" x14ac:dyDescent="0.25">
      <c r="A22" s="353">
        <v>10</v>
      </c>
      <c r="B22" s="353"/>
      <c r="C22" s="393" t="s">
        <v>80</v>
      </c>
      <c r="D22" s="394"/>
      <c r="E22" s="394"/>
      <c r="F22" s="394"/>
      <c r="G22" s="394"/>
      <c r="H22" s="394"/>
      <c r="I22" s="394"/>
      <c r="J22" s="395"/>
      <c r="K22" s="376">
        <f>Q13+P14+Q18+L19+L21+P15+P16+P17+L20</f>
        <v>0</v>
      </c>
      <c r="L22" s="376"/>
      <c r="M22" s="376"/>
      <c r="N22" s="376"/>
      <c r="O22" s="377"/>
      <c r="P22" s="376"/>
      <c r="Q22" s="376"/>
      <c r="R22" s="1"/>
      <c r="S22" s="1"/>
      <c r="T22" s="15"/>
    </row>
    <row r="23" spans="1:20" ht="19.5" customHeight="1" x14ac:dyDescent="0.25">
      <c r="A23" s="353">
        <v>11</v>
      </c>
      <c r="B23" s="353"/>
      <c r="C23" s="356" t="s">
        <v>81</v>
      </c>
      <c r="D23" s="356"/>
      <c r="E23" s="356"/>
      <c r="F23" s="356"/>
      <c r="G23" s="356"/>
      <c r="H23" s="356" t="s">
        <v>110</v>
      </c>
      <c r="I23" s="356"/>
      <c r="J23" s="356"/>
      <c r="K23" s="106"/>
      <c r="L23" s="396">
        <f>K22</f>
        <v>0</v>
      </c>
      <c r="M23" s="357"/>
      <c r="N23" s="107" t="s">
        <v>74</v>
      </c>
      <c r="O23" s="107">
        <f>ЗАПОВНИТИ!K20</f>
        <v>0.22</v>
      </c>
      <c r="P23" s="121" t="s">
        <v>7</v>
      </c>
      <c r="Q23" s="95">
        <f>L23*O23</f>
        <v>0</v>
      </c>
      <c r="R23" s="1"/>
      <c r="S23" s="1"/>
      <c r="T23" s="15"/>
    </row>
    <row r="24" spans="1:20" ht="21" customHeight="1" x14ac:dyDescent="0.25">
      <c r="A24" s="364" t="s">
        <v>89</v>
      </c>
      <c r="B24" s="365"/>
      <c r="C24" s="365"/>
      <c r="D24" s="365"/>
      <c r="E24" s="365"/>
      <c r="F24" s="365"/>
      <c r="G24" s="365"/>
      <c r="H24" s="365"/>
      <c r="I24" s="365"/>
      <c r="J24" s="366"/>
      <c r="K24" s="367">
        <f>K22+Q23</f>
        <v>0</v>
      </c>
      <c r="L24" s="367"/>
      <c r="M24" s="367"/>
      <c r="N24" s="367"/>
      <c r="O24" s="367"/>
      <c r="P24" s="367"/>
      <c r="Q24" s="367"/>
      <c r="R24" s="1"/>
      <c r="S24" s="1"/>
      <c r="T24" s="15"/>
    </row>
    <row r="25" spans="1:20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66"/>
      <c r="O25" s="66"/>
      <c r="P25" s="1"/>
      <c r="Q25" s="1"/>
      <c r="R25" s="1"/>
      <c r="S25" s="1"/>
      <c r="T25" s="15"/>
    </row>
    <row r="26" spans="1:20" ht="21.75" customHeight="1" x14ac:dyDescent="0.25">
      <c r="A26" s="379" t="s">
        <v>87</v>
      </c>
      <c r="B26" s="379"/>
      <c r="C26" s="379"/>
      <c r="D26" s="379"/>
      <c r="E26" s="379"/>
      <c r="F26" s="379"/>
      <c r="G26" s="379"/>
      <c r="H26" s="379"/>
      <c r="I26" s="379"/>
      <c r="J26" s="379"/>
      <c r="K26" s="379"/>
      <c r="L26" s="379"/>
      <c r="M26" s="379"/>
      <c r="N26" s="379"/>
      <c r="O26" s="379"/>
      <c r="P26" s="379"/>
      <c r="Q26" s="1"/>
      <c r="R26" s="1"/>
      <c r="S26" s="1"/>
      <c r="T26" s="15"/>
    </row>
    <row r="27" spans="1:20" ht="61.5" customHeight="1" x14ac:dyDescent="0.25">
      <c r="A27" s="109" t="s">
        <v>4</v>
      </c>
      <c r="B27" s="378" t="s">
        <v>8</v>
      </c>
      <c r="C27" s="378"/>
      <c r="D27" s="378"/>
      <c r="E27" s="378"/>
      <c r="F27" s="389" t="s">
        <v>25</v>
      </c>
      <c r="G27" s="390"/>
      <c r="H27" s="109" t="s">
        <v>24</v>
      </c>
      <c r="I27" s="378" t="s">
        <v>17</v>
      </c>
      <c r="J27" s="378"/>
      <c r="K27" s="378"/>
      <c r="L27" s="378" t="s">
        <v>11</v>
      </c>
      <c r="M27" s="378"/>
      <c r="N27" s="378" t="s">
        <v>12</v>
      </c>
      <c r="O27" s="378"/>
      <c r="P27" s="378"/>
      <c r="Q27" s="1"/>
      <c r="R27" s="1"/>
      <c r="S27" s="1"/>
      <c r="T27" s="15"/>
    </row>
    <row r="28" spans="1:20" ht="12.75" customHeight="1" x14ac:dyDescent="0.25">
      <c r="A28" s="65">
        <v>1</v>
      </c>
      <c r="B28" s="346">
        <v>2</v>
      </c>
      <c r="C28" s="346"/>
      <c r="D28" s="346"/>
      <c r="E28" s="346"/>
      <c r="F28" s="346">
        <v>3</v>
      </c>
      <c r="G28" s="346"/>
      <c r="H28" s="65">
        <v>4</v>
      </c>
      <c r="I28" s="346">
        <v>4</v>
      </c>
      <c r="J28" s="346"/>
      <c r="K28" s="346"/>
      <c r="L28" s="346">
        <v>5</v>
      </c>
      <c r="M28" s="346"/>
      <c r="N28" s="346">
        <v>6</v>
      </c>
      <c r="O28" s="346"/>
      <c r="P28" s="346"/>
      <c r="Q28" s="1"/>
      <c r="R28" s="1"/>
      <c r="S28" s="1"/>
      <c r="T28" s="15"/>
    </row>
    <row r="29" spans="1:20" ht="75" customHeight="1" x14ac:dyDescent="0.25">
      <c r="A29" s="113">
        <v>1</v>
      </c>
      <c r="B29" s="419" t="s">
        <v>26</v>
      </c>
      <c r="C29" s="420"/>
      <c r="D29" s="420"/>
      <c r="E29" s="421"/>
      <c r="F29" s="479" t="s">
        <v>330</v>
      </c>
      <c r="G29" s="480"/>
      <c r="H29" s="110">
        <v>120</v>
      </c>
      <c r="I29" s="407">
        <v>10</v>
      </c>
      <c r="J29" s="408"/>
      <c r="K29" s="481"/>
      <c r="L29" s="409">
        <v>4936</v>
      </c>
      <c r="M29" s="410"/>
      <c r="N29" s="344">
        <f>L29</f>
        <v>4936</v>
      </c>
      <c r="O29" s="344"/>
      <c r="P29" s="344"/>
      <c r="Q29" s="1"/>
      <c r="R29" s="1"/>
      <c r="S29" s="1"/>
      <c r="T29" s="15"/>
    </row>
    <row r="30" spans="1:20" ht="18" hidden="1" customHeight="1" x14ac:dyDescent="0.25">
      <c r="A30" s="113"/>
      <c r="B30" s="419"/>
      <c r="C30" s="420"/>
      <c r="D30" s="420"/>
      <c r="E30" s="421"/>
      <c r="F30" s="479"/>
      <c r="G30" s="480"/>
      <c r="H30" s="110"/>
      <c r="I30" s="407"/>
      <c r="J30" s="408"/>
      <c r="K30" s="481"/>
      <c r="L30" s="409"/>
      <c r="M30" s="410"/>
      <c r="N30" s="344">
        <f t="shared" ref="N30:N43" si="0">L30</f>
        <v>0</v>
      </c>
      <c r="O30" s="344"/>
      <c r="P30" s="344"/>
      <c r="Q30" s="1"/>
      <c r="R30" s="1"/>
      <c r="S30" s="1"/>
      <c r="T30" s="15"/>
    </row>
    <row r="31" spans="1:20" ht="17.25" hidden="1" customHeight="1" x14ac:dyDescent="0.25">
      <c r="A31" s="113"/>
      <c r="B31" s="419"/>
      <c r="C31" s="420"/>
      <c r="D31" s="420"/>
      <c r="E31" s="421"/>
      <c r="F31" s="479"/>
      <c r="G31" s="480"/>
      <c r="H31" s="110"/>
      <c r="I31" s="407"/>
      <c r="J31" s="408"/>
      <c r="K31" s="481"/>
      <c r="L31" s="409"/>
      <c r="M31" s="410"/>
      <c r="N31" s="344">
        <f>L31</f>
        <v>0</v>
      </c>
      <c r="O31" s="344"/>
      <c r="P31" s="344"/>
      <c r="Q31" s="1"/>
      <c r="R31" s="1"/>
      <c r="S31" s="1"/>
      <c r="T31" s="15"/>
    </row>
    <row r="32" spans="1:20" ht="19.5" hidden="1" customHeight="1" x14ac:dyDescent="0.25">
      <c r="A32" s="113"/>
      <c r="B32" s="419"/>
      <c r="C32" s="420"/>
      <c r="D32" s="420"/>
      <c r="E32" s="421"/>
      <c r="F32" s="479"/>
      <c r="G32" s="480"/>
      <c r="H32" s="110"/>
      <c r="I32" s="407"/>
      <c r="J32" s="408"/>
      <c r="K32" s="481"/>
      <c r="L32" s="409"/>
      <c r="M32" s="410"/>
      <c r="N32" s="344">
        <f>L32</f>
        <v>0</v>
      </c>
      <c r="O32" s="344"/>
      <c r="P32" s="344"/>
      <c r="Q32" s="1"/>
      <c r="R32" s="1"/>
      <c r="S32" s="1"/>
      <c r="T32" s="15"/>
    </row>
    <row r="33" spans="1:20" ht="19.5" customHeight="1" x14ac:dyDescent="0.25">
      <c r="A33" s="113">
        <v>5</v>
      </c>
      <c r="B33" s="419" t="s">
        <v>60</v>
      </c>
      <c r="C33" s="420"/>
      <c r="D33" s="420"/>
      <c r="E33" s="421"/>
      <c r="F33" s="479" t="s">
        <v>331</v>
      </c>
      <c r="G33" s="480"/>
      <c r="H33" s="110">
        <v>48</v>
      </c>
      <c r="I33" s="407">
        <v>1</v>
      </c>
      <c r="J33" s="408"/>
      <c r="K33" s="481"/>
      <c r="L33" s="409">
        <v>89</v>
      </c>
      <c r="M33" s="410"/>
      <c r="N33" s="344">
        <f t="shared" si="0"/>
        <v>89</v>
      </c>
      <c r="O33" s="344"/>
      <c r="P33" s="344"/>
      <c r="Q33" s="1"/>
      <c r="R33" s="1"/>
      <c r="S33" s="1"/>
    </row>
    <row r="34" spans="1:20" ht="19.5" customHeight="1" x14ac:dyDescent="0.25">
      <c r="A34" s="113">
        <v>6</v>
      </c>
      <c r="B34" s="419" t="s">
        <v>61</v>
      </c>
      <c r="C34" s="420"/>
      <c r="D34" s="420"/>
      <c r="E34" s="421"/>
      <c r="F34" s="479" t="s">
        <v>331</v>
      </c>
      <c r="G34" s="480"/>
      <c r="H34" s="110">
        <v>48</v>
      </c>
      <c r="I34" s="407">
        <v>1</v>
      </c>
      <c r="J34" s="408"/>
      <c r="K34" s="481"/>
      <c r="L34" s="409">
        <v>200</v>
      </c>
      <c r="M34" s="410"/>
      <c r="N34" s="344">
        <f t="shared" si="0"/>
        <v>200</v>
      </c>
      <c r="O34" s="344"/>
      <c r="P34" s="344"/>
      <c r="Q34" s="1"/>
      <c r="R34" s="1"/>
      <c r="S34" s="1"/>
    </row>
    <row r="35" spans="1:20" ht="17.25" customHeight="1" x14ac:dyDescent="0.25">
      <c r="A35" s="113">
        <v>7</v>
      </c>
      <c r="B35" s="419" t="s">
        <v>62</v>
      </c>
      <c r="C35" s="420"/>
      <c r="D35" s="420"/>
      <c r="E35" s="421"/>
      <c r="F35" s="479" t="s">
        <v>331</v>
      </c>
      <c r="G35" s="480"/>
      <c r="H35" s="110">
        <v>48</v>
      </c>
      <c r="I35" s="407">
        <v>1</v>
      </c>
      <c r="J35" s="408"/>
      <c r="K35" s="481"/>
      <c r="L35" s="409">
        <v>450</v>
      </c>
      <c r="M35" s="410"/>
      <c r="N35" s="344">
        <f t="shared" si="0"/>
        <v>450</v>
      </c>
      <c r="O35" s="344"/>
      <c r="P35" s="344"/>
      <c r="Q35" s="1"/>
      <c r="R35" s="1"/>
      <c r="S35" s="1"/>
    </row>
    <row r="36" spans="1:20" ht="18" customHeight="1" x14ac:dyDescent="0.25">
      <c r="A36" s="113">
        <v>8</v>
      </c>
      <c r="B36" s="419" t="s">
        <v>64</v>
      </c>
      <c r="C36" s="420"/>
      <c r="D36" s="420"/>
      <c r="E36" s="421"/>
      <c r="F36" s="479" t="s">
        <v>331</v>
      </c>
      <c r="G36" s="480"/>
      <c r="H36" s="110">
        <v>48</v>
      </c>
      <c r="I36" s="407">
        <v>1</v>
      </c>
      <c r="J36" s="408"/>
      <c r="K36" s="481"/>
      <c r="L36" s="409">
        <v>96</v>
      </c>
      <c r="M36" s="410"/>
      <c r="N36" s="344">
        <f t="shared" si="0"/>
        <v>96</v>
      </c>
      <c r="O36" s="344"/>
      <c r="P36" s="344"/>
      <c r="Q36" s="1"/>
      <c r="R36" s="1"/>
      <c r="S36" s="1"/>
    </row>
    <row r="37" spans="1:20" ht="15.75" customHeight="1" x14ac:dyDescent="0.25">
      <c r="A37" s="113">
        <v>9</v>
      </c>
      <c r="B37" s="419" t="s">
        <v>63</v>
      </c>
      <c r="C37" s="420"/>
      <c r="D37" s="420"/>
      <c r="E37" s="421"/>
      <c r="F37" s="479" t="s">
        <v>331</v>
      </c>
      <c r="G37" s="480"/>
      <c r="H37" s="110">
        <v>48</v>
      </c>
      <c r="I37" s="407">
        <v>1</v>
      </c>
      <c r="J37" s="408"/>
      <c r="K37" s="481"/>
      <c r="L37" s="409">
        <v>110</v>
      </c>
      <c r="M37" s="410"/>
      <c r="N37" s="344">
        <f t="shared" si="0"/>
        <v>110</v>
      </c>
      <c r="O37" s="344"/>
      <c r="P37" s="344"/>
      <c r="Q37" s="1"/>
      <c r="R37" s="1"/>
      <c r="S37" s="1"/>
    </row>
    <row r="38" spans="1:20" ht="15" customHeight="1" x14ac:dyDescent="0.25">
      <c r="A38" s="113">
        <v>10</v>
      </c>
      <c r="B38" s="419" t="s">
        <v>28</v>
      </c>
      <c r="C38" s="420"/>
      <c r="D38" s="420"/>
      <c r="E38" s="421"/>
      <c r="F38" s="479" t="s">
        <v>29</v>
      </c>
      <c r="G38" s="480"/>
      <c r="H38" s="110">
        <v>120</v>
      </c>
      <c r="I38" s="407">
        <v>1</v>
      </c>
      <c r="J38" s="408"/>
      <c r="K38" s="481"/>
      <c r="L38" s="409">
        <v>1800</v>
      </c>
      <c r="M38" s="410"/>
      <c r="N38" s="344">
        <f t="shared" si="0"/>
        <v>1800</v>
      </c>
      <c r="O38" s="344"/>
      <c r="P38" s="344"/>
      <c r="Q38" s="1"/>
      <c r="R38" s="1"/>
      <c r="S38" s="1"/>
      <c r="T38" s="7"/>
    </row>
    <row r="39" spans="1:20" ht="15" customHeight="1" x14ac:dyDescent="0.25">
      <c r="A39" s="113">
        <v>11</v>
      </c>
      <c r="B39" s="419" t="s">
        <v>283</v>
      </c>
      <c r="C39" s="420"/>
      <c r="D39" s="420"/>
      <c r="E39" s="421"/>
      <c r="F39" s="479">
        <v>11171119</v>
      </c>
      <c r="G39" s="480"/>
      <c r="H39" s="110">
        <v>24</v>
      </c>
      <c r="I39" s="407">
        <v>2</v>
      </c>
      <c r="J39" s="408"/>
      <c r="K39" s="481"/>
      <c r="L39" s="409">
        <v>62.2</v>
      </c>
      <c r="M39" s="410"/>
      <c r="N39" s="344">
        <f t="shared" si="0"/>
        <v>62.2</v>
      </c>
      <c r="O39" s="344"/>
      <c r="P39" s="344"/>
    </row>
    <row r="40" spans="1:20" ht="15" customHeight="1" x14ac:dyDescent="0.25">
      <c r="A40" s="113">
        <v>12</v>
      </c>
      <c r="B40" s="419" t="s">
        <v>28</v>
      </c>
      <c r="C40" s="420"/>
      <c r="D40" s="420"/>
      <c r="E40" s="421"/>
      <c r="F40" s="479">
        <v>7190729</v>
      </c>
      <c r="G40" s="480"/>
      <c r="H40" s="110">
        <v>120</v>
      </c>
      <c r="I40" s="407">
        <v>3</v>
      </c>
      <c r="J40" s="408"/>
      <c r="K40" s="481"/>
      <c r="L40" s="409">
        <v>15000</v>
      </c>
      <c r="M40" s="410"/>
      <c r="N40" s="344">
        <f t="shared" si="0"/>
        <v>15000</v>
      </c>
      <c r="O40" s="344"/>
      <c r="P40" s="344"/>
    </row>
    <row r="41" spans="1:20" ht="15" customHeight="1" x14ac:dyDescent="0.25">
      <c r="A41" s="113">
        <v>13</v>
      </c>
      <c r="B41" s="729" t="s">
        <v>367</v>
      </c>
      <c r="C41" s="729"/>
      <c r="D41" s="729"/>
      <c r="E41" s="729"/>
      <c r="F41" s="479">
        <v>7190724</v>
      </c>
      <c r="G41" s="480"/>
      <c r="H41" s="110">
        <v>60</v>
      </c>
      <c r="I41" s="657">
        <v>1</v>
      </c>
      <c r="J41" s="657"/>
      <c r="K41" s="657"/>
      <c r="L41" s="660">
        <v>2000</v>
      </c>
      <c r="M41" s="660"/>
      <c r="N41" s="344">
        <f>L41</f>
        <v>2000</v>
      </c>
      <c r="O41" s="344"/>
      <c r="P41" s="344"/>
    </row>
    <row r="42" spans="1:20" ht="15" hidden="1" customHeight="1" x14ac:dyDescent="0.25">
      <c r="A42" s="113"/>
      <c r="B42" s="729"/>
      <c r="C42" s="729"/>
      <c r="D42" s="729"/>
      <c r="E42" s="729"/>
      <c r="F42" s="479"/>
      <c r="G42" s="480"/>
      <c r="H42" s="110"/>
      <c r="I42" s="657"/>
      <c r="J42" s="657"/>
      <c r="K42" s="657"/>
      <c r="L42" s="660"/>
      <c r="M42" s="660"/>
      <c r="N42" s="344">
        <f>L42</f>
        <v>0</v>
      </c>
      <c r="O42" s="344"/>
      <c r="P42" s="344"/>
    </row>
    <row r="43" spans="1:20" ht="34.5" hidden="1" customHeight="1" x14ac:dyDescent="0.25">
      <c r="A43" s="113"/>
      <c r="B43" s="729"/>
      <c r="C43" s="729"/>
      <c r="D43" s="729"/>
      <c r="E43" s="729"/>
      <c r="F43" s="479"/>
      <c r="G43" s="480"/>
      <c r="H43" s="110"/>
      <c r="I43" s="657"/>
      <c r="J43" s="657"/>
      <c r="K43" s="657"/>
      <c r="L43" s="660"/>
      <c r="M43" s="660"/>
      <c r="N43" s="344">
        <f t="shared" si="0"/>
        <v>0</v>
      </c>
      <c r="O43" s="344"/>
      <c r="P43" s="344"/>
      <c r="Q43" s="9"/>
      <c r="S43" s="9"/>
      <c r="T43" s="9"/>
    </row>
    <row r="44" spans="1:20" ht="35.25" hidden="1" customHeight="1" x14ac:dyDescent="0.25">
      <c r="A44" s="113"/>
      <c r="B44" s="722"/>
      <c r="C44" s="723"/>
      <c r="D44" s="723"/>
      <c r="E44" s="724"/>
      <c r="F44" s="479"/>
      <c r="G44" s="480"/>
      <c r="H44" s="110"/>
      <c r="I44" s="407"/>
      <c r="J44" s="481"/>
      <c r="K44" s="300"/>
      <c r="L44" s="409"/>
      <c r="M44" s="410"/>
      <c r="N44" s="402">
        <f t="shared" ref="N44:N61" si="1">L44</f>
        <v>0</v>
      </c>
      <c r="O44" s="403"/>
      <c r="P44" s="404"/>
      <c r="Q44" s="9"/>
      <c r="S44" s="9"/>
      <c r="T44" s="9"/>
    </row>
    <row r="45" spans="1:20" ht="35.25" hidden="1" customHeight="1" x14ac:dyDescent="0.25">
      <c r="A45" s="113"/>
      <c r="B45" s="722"/>
      <c r="C45" s="723"/>
      <c r="D45" s="723"/>
      <c r="E45" s="724"/>
      <c r="F45" s="479"/>
      <c r="G45" s="480"/>
      <c r="H45" s="110"/>
      <c r="I45" s="407"/>
      <c r="J45" s="481"/>
      <c r="K45" s="300"/>
      <c r="L45" s="409"/>
      <c r="M45" s="410"/>
      <c r="N45" s="402">
        <f t="shared" si="1"/>
        <v>0</v>
      </c>
      <c r="O45" s="403"/>
      <c r="P45" s="404"/>
      <c r="Q45" s="9"/>
      <c r="S45" s="9"/>
      <c r="T45" s="9"/>
    </row>
    <row r="46" spans="1:20" ht="33.75" hidden="1" customHeight="1" x14ac:dyDescent="0.25">
      <c r="A46" s="113"/>
      <c r="B46" s="722"/>
      <c r="C46" s="723"/>
      <c r="D46" s="723"/>
      <c r="E46" s="724"/>
      <c r="F46" s="479"/>
      <c r="G46" s="480"/>
      <c r="H46" s="110"/>
      <c r="I46" s="407"/>
      <c r="J46" s="481"/>
      <c r="K46" s="300"/>
      <c r="L46" s="409"/>
      <c r="M46" s="410"/>
      <c r="N46" s="402">
        <f t="shared" si="1"/>
        <v>0</v>
      </c>
      <c r="O46" s="403"/>
      <c r="P46" s="404"/>
      <c r="Q46" s="9"/>
      <c r="S46" s="9"/>
      <c r="T46" s="9"/>
    </row>
    <row r="47" spans="1:20" ht="17.25" hidden="1" customHeight="1" x14ac:dyDescent="0.25">
      <c r="A47" s="113"/>
      <c r="B47" s="722"/>
      <c r="C47" s="723"/>
      <c r="D47" s="723"/>
      <c r="E47" s="724"/>
      <c r="F47" s="479"/>
      <c r="G47" s="480"/>
      <c r="H47" s="110"/>
      <c r="I47" s="407"/>
      <c r="J47" s="481"/>
      <c r="K47" s="300"/>
      <c r="L47" s="409"/>
      <c r="M47" s="410"/>
      <c r="N47" s="402">
        <f t="shared" si="1"/>
        <v>0</v>
      </c>
      <c r="O47" s="403"/>
      <c r="P47" s="404"/>
      <c r="Q47" s="9"/>
      <c r="S47" s="9"/>
      <c r="T47" s="9"/>
    </row>
    <row r="48" spans="1:20" ht="17.25" hidden="1" customHeight="1" x14ac:dyDescent="0.25">
      <c r="A48" s="113"/>
      <c r="B48" s="722"/>
      <c r="C48" s="723"/>
      <c r="D48" s="723"/>
      <c r="E48" s="724"/>
      <c r="F48" s="479"/>
      <c r="G48" s="480"/>
      <c r="H48" s="110"/>
      <c r="I48" s="407"/>
      <c r="J48" s="481"/>
      <c r="K48" s="300"/>
      <c r="L48" s="409"/>
      <c r="M48" s="410"/>
      <c r="N48" s="402">
        <f t="shared" si="1"/>
        <v>0</v>
      </c>
      <c r="O48" s="403"/>
      <c r="P48" s="404"/>
      <c r="Q48" s="9"/>
      <c r="S48" s="9"/>
      <c r="T48" s="9"/>
    </row>
    <row r="49" spans="1:20" ht="17.25" hidden="1" customHeight="1" x14ac:dyDescent="0.25">
      <c r="A49" s="113"/>
      <c r="B49" s="722"/>
      <c r="C49" s="723"/>
      <c r="D49" s="723"/>
      <c r="E49" s="724"/>
      <c r="F49" s="479"/>
      <c r="G49" s="480"/>
      <c r="H49" s="110"/>
      <c r="I49" s="407"/>
      <c r="J49" s="481"/>
      <c r="K49" s="300"/>
      <c r="L49" s="409"/>
      <c r="M49" s="410"/>
      <c r="N49" s="402">
        <f t="shared" si="1"/>
        <v>0</v>
      </c>
      <c r="O49" s="403"/>
      <c r="P49" s="404"/>
      <c r="Q49" s="9"/>
      <c r="S49" s="9"/>
      <c r="T49" s="9"/>
    </row>
    <row r="50" spans="1:20" ht="17.25" hidden="1" customHeight="1" x14ac:dyDescent="0.25">
      <c r="A50" s="113"/>
      <c r="B50" s="722"/>
      <c r="C50" s="723"/>
      <c r="D50" s="723"/>
      <c r="E50" s="724"/>
      <c r="F50" s="479"/>
      <c r="G50" s="480"/>
      <c r="H50" s="110"/>
      <c r="I50" s="407"/>
      <c r="J50" s="481"/>
      <c r="K50" s="300"/>
      <c r="L50" s="409"/>
      <c r="M50" s="410"/>
      <c r="N50" s="402">
        <f t="shared" si="1"/>
        <v>0</v>
      </c>
      <c r="O50" s="403"/>
      <c r="P50" s="404"/>
      <c r="Q50" s="9"/>
      <c r="S50" s="9"/>
      <c r="T50" s="9"/>
    </row>
    <row r="51" spans="1:20" ht="17.25" hidden="1" customHeight="1" x14ac:dyDescent="0.25">
      <c r="A51" s="113"/>
      <c r="B51" s="722"/>
      <c r="C51" s="723"/>
      <c r="D51" s="723"/>
      <c r="E51" s="724"/>
      <c r="F51" s="479"/>
      <c r="G51" s="480"/>
      <c r="H51" s="110"/>
      <c r="I51" s="407"/>
      <c r="J51" s="481"/>
      <c r="K51" s="300"/>
      <c r="L51" s="409"/>
      <c r="M51" s="410"/>
      <c r="N51" s="402">
        <f t="shared" si="1"/>
        <v>0</v>
      </c>
      <c r="O51" s="403"/>
      <c r="P51" s="404"/>
      <c r="Q51" s="9"/>
      <c r="S51" s="9"/>
      <c r="T51" s="9"/>
    </row>
    <row r="52" spans="1:20" ht="17.25" hidden="1" customHeight="1" x14ac:dyDescent="0.25">
      <c r="A52" s="113"/>
      <c r="B52" s="722"/>
      <c r="C52" s="723"/>
      <c r="D52" s="723"/>
      <c r="E52" s="724"/>
      <c r="F52" s="479"/>
      <c r="G52" s="480"/>
      <c r="H52" s="110"/>
      <c r="I52" s="407"/>
      <c r="J52" s="481"/>
      <c r="K52" s="300"/>
      <c r="L52" s="409"/>
      <c r="M52" s="410"/>
      <c r="N52" s="402">
        <f t="shared" si="1"/>
        <v>0</v>
      </c>
      <c r="O52" s="403"/>
      <c r="P52" s="404"/>
      <c r="Q52" s="9"/>
      <c r="S52" s="9"/>
      <c r="T52" s="9"/>
    </row>
    <row r="53" spans="1:20" ht="17.25" hidden="1" customHeight="1" x14ac:dyDescent="0.25">
      <c r="A53" s="113"/>
      <c r="B53" s="722"/>
      <c r="C53" s="723"/>
      <c r="D53" s="723"/>
      <c r="E53" s="724"/>
      <c r="F53" s="479"/>
      <c r="G53" s="480"/>
      <c r="H53" s="110"/>
      <c r="I53" s="407"/>
      <c r="J53" s="481"/>
      <c r="K53" s="300"/>
      <c r="L53" s="409"/>
      <c r="M53" s="410"/>
      <c r="N53" s="402">
        <f t="shared" si="1"/>
        <v>0</v>
      </c>
      <c r="O53" s="403"/>
      <c r="P53" s="404"/>
      <c r="Q53" s="9"/>
      <c r="S53" s="9"/>
      <c r="T53" s="9"/>
    </row>
    <row r="54" spans="1:20" ht="17.25" hidden="1" customHeight="1" x14ac:dyDescent="0.25">
      <c r="A54" s="113"/>
      <c r="B54" s="722"/>
      <c r="C54" s="723"/>
      <c r="D54" s="723"/>
      <c r="E54" s="724"/>
      <c r="F54" s="479"/>
      <c r="G54" s="480"/>
      <c r="H54" s="110"/>
      <c r="I54" s="407"/>
      <c r="J54" s="481"/>
      <c r="K54" s="300"/>
      <c r="L54" s="409"/>
      <c r="M54" s="410"/>
      <c r="N54" s="402">
        <f t="shared" si="1"/>
        <v>0</v>
      </c>
      <c r="O54" s="403"/>
      <c r="P54" s="404"/>
      <c r="Q54" s="9"/>
      <c r="S54" s="9"/>
      <c r="T54" s="9"/>
    </row>
    <row r="55" spans="1:20" ht="17.25" hidden="1" customHeight="1" x14ac:dyDescent="0.25">
      <c r="A55" s="113"/>
      <c r="B55" s="722"/>
      <c r="C55" s="723"/>
      <c r="D55" s="723"/>
      <c r="E55" s="724"/>
      <c r="F55" s="479"/>
      <c r="G55" s="480"/>
      <c r="H55" s="110"/>
      <c r="I55" s="407"/>
      <c r="J55" s="481"/>
      <c r="K55" s="300"/>
      <c r="L55" s="409"/>
      <c r="M55" s="410"/>
      <c r="N55" s="402">
        <f t="shared" si="1"/>
        <v>0</v>
      </c>
      <c r="O55" s="403"/>
      <c r="P55" s="404"/>
      <c r="Q55" s="9"/>
      <c r="S55" s="9"/>
      <c r="T55" s="9"/>
    </row>
    <row r="56" spans="1:20" ht="17.25" hidden="1" customHeight="1" x14ac:dyDescent="0.25">
      <c r="A56" s="113"/>
      <c r="B56" s="722"/>
      <c r="C56" s="723"/>
      <c r="D56" s="723"/>
      <c r="E56" s="724"/>
      <c r="F56" s="479"/>
      <c r="G56" s="480"/>
      <c r="H56" s="110"/>
      <c r="I56" s="407"/>
      <c r="J56" s="481"/>
      <c r="K56" s="300"/>
      <c r="L56" s="409"/>
      <c r="M56" s="410"/>
      <c r="N56" s="402">
        <f t="shared" si="1"/>
        <v>0</v>
      </c>
      <c r="O56" s="403"/>
      <c r="P56" s="404"/>
      <c r="Q56" s="9"/>
      <c r="S56" s="9"/>
      <c r="T56" s="9"/>
    </row>
    <row r="57" spans="1:20" ht="17.25" hidden="1" customHeight="1" x14ac:dyDescent="0.25">
      <c r="A57" s="113"/>
      <c r="B57" s="722"/>
      <c r="C57" s="723"/>
      <c r="D57" s="723"/>
      <c r="E57" s="724"/>
      <c r="F57" s="479"/>
      <c r="G57" s="480"/>
      <c r="H57" s="110"/>
      <c r="I57" s="407"/>
      <c r="J57" s="481"/>
      <c r="K57" s="300"/>
      <c r="L57" s="409"/>
      <c r="M57" s="410"/>
      <c r="N57" s="402">
        <f t="shared" si="1"/>
        <v>0</v>
      </c>
      <c r="O57" s="403"/>
      <c r="P57" s="404"/>
      <c r="Q57" s="9"/>
      <c r="S57" s="9"/>
      <c r="T57" s="9"/>
    </row>
    <row r="58" spans="1:20" ht="17.25" hidden="1" customHeight="1" x14ac:dyDescent="0.25">
      <c r="A58" s="113"/>
      <c r="B58" s="722"/>
      <c r="C58" s="723"/>
      <c r="D58" s="723"/>
      <c r="E58" s="724"/>
      <c r="F58" s="479"/>
      <c r="G58" s="480"/>
      <c r="H58" s="110"/>
      <c r="I58" s="407"/>
      <c r="J58" s="481"/>
      <c r="K58" s="300"/>
      <c r="L58" s="409"/>
      <c r="M58" s="410"/>
      <c r="N58" s="402">
        <f t="shared" si="1"/>
        <v>0</v>
      </c>
      <c r="O58" s="403"/>
      <c r="P58" s="404"/>
      <c r="Q58" s="9"/>
      <c r="S58" s="9"/>
      <c r="T58" s="9"/>
    </row>
    <row r="59" spans="1:20" ht="17.25" hidden="1" customHeight="1" x14ac:dyDescent="0.25">
      <c r="A59" s="113"/>
      <c r="B59" s="722"/>
      <c r="C59" s="723"/>
      <c r="D59" s="723"/>
      <c r="E59" s="724"/>
      <c r="F59" s="479"/>
      <c r="G59" s="480"/>
      <c r="H59" s="110"/>
      <c r="I59" s="407"/>
      <c r="J59" s="481"/>
      <c r="K59" s="300"/>
      <c r="L59" s="409"/>
      <c r="M59" s="410"/>
      <c r="N59" s="402">
        <f t="shared" si="1"/>
        <v>0</v>
      </c>
      <c r="O59" s="403"/>
      <c r="P59" s="404"/>
      <c r="Q59" s="9"/>
      <c r="S59" s="9"/>
      <c r="T59" s="9"/>
    </row>
    <row r="60" spans="1:20" ht="17.25" hidden="1" customHeight="1" x14ac:dyDescent="0.25">
      <c r="A60" s="113"/>
      <c r="B60" s="722"/>
      <c r="C60" s="723"/>
      <c r="D60" s="723"/>
      <c r="E60" s="724"/>
      <c r="F60" s="479"/>
      <c r="G60" s="480"/>
      <c r="H60" s="110"/>
      <c r="I60" s="407"/>
      <c r="J60" s="481"/>
      <c r="K60" s="300"/>
      <c r="L60" s="409"/>
      <c r="M60" s="410"/>
      <c r="N60" s="402">
        <f t="shared" si="1"/>
        <v>0</v>
      </c>
      <c r="O60" s="403"/>
      <c r="P60" s="404"/>
      <c r="Q60" s="9"/>
      <c r="S60" s="9"/>
      <c r="T60" s="9"/>
    </row>
    <row r="61" spans="1:20" ht="33.75" customHeight="1" x14ac:dyDescent="0.25">
      <c r="A61" s="113">
        <v>14</v>
      </c>
      <c r="B61" s="419" t="s">
        <v>349</v>
      </c>
      <c r="C61" s="420"/>
      <c r="D61" s="420"/>
      <c r="E61" s="421"/>
      <c r="F61" s="479">
        <v>11181121</v>
      </c>
      <c r="G61" s="480"/>
      <c r="H61" s="110">
        <v>36</v>
      </c>
      <c r="I61" s="407">
        <v>1</v>
      </c>
      <c r="J61" s="481"/>
      <c r="K61" s="300"/>
      <c r="L61" s="409">
        <v>216.64</v>
      </c>
      <c r="M61" s="410"/>
      <c r="N61" s="402">
        <f t="shared" si="1"/>
        <v>216.64</v>
      </c>
      <c r="O61" s="403"/>
      <c r="P61" s="404"/>
      <c r="Q61" s="9"/>
      <c r="S61" s="9"/>
      <c r="T61" s="9"/>
    </row>
    <row r="62" spans="1:20" ht="17.25" hidden="1" customHeight="1" x14ac:dyDescent="0.25">
      <c r="A62" s="113"/>
      <c r="B62" s="419"/>
      <c r="C62" s="420"/>
      <c r="D62" s="420"/>
      <c r="E62" s="421"/>
      <c r="F62" s="479"/>
      <c r="G62" s="480"/>
      <c r="H62" s="110"/>
      <c r="I62" s="407"/>
      <c r="J62" s="481"/>
      <c r="K62" s="300"/>
      <c r="L62" s="409"/>
      <c r="M62" s="410"/>
      <c r="N62" s="402">
        <f t="shared" ref="N62:N67" si="2">L62</f>
        <v>0</v>
      </c>
      <c r="O62" s="403"/>
      <c r="P62" s="404"/>
      <c r="Q62" s="9"/>
      <c r="S62" s="9"/>
      <c r="T62" s="9"/>
    </row>
    <row r="63" spans="1:20" ht="17.25" hidden="1" customHeight="1" x14ac:dyDescent="0.25">
      <c r="A63" s="113"/>
      <c r="B63" s="722"/>
      <c r="C63" s="723"/>
      <c r="D63" s="723"/>
      <c r="E63" s="724"/>
      <c r="F63" s="479"/>
      <c r="G63" s="480"/>
      <c r="H63" s="110"/>
      <c r="I63" s="407"/>
      <c r="J63" s="481"/>
      <c r="K63" s="300"/>
      <c r="L63" s="409"/>
      <c r="M63" s="410"/>
      <c r="N63" s="402">
        <f t="shared" si="2"/>
        <v>0</v>
      </c>
      <c r="O63" s="403"/>
      <c r="P63" s="404"/>
      <c r="Q63" s="9"/>
      <c r="S63" s="9"/>
      <c r="T63" s="9"/>
    </row>
    <row r="64" spans="1:20" ht="34.5" hidden="1" customHeight="1" x14ac:dyDescent="0.25">
      <c r="A64" s="113"/>
      <c r="B64" s="722"/>
      <c r="C64" s="723"/>
      <c r="D64" s="723"/>
      <c r="E64" s="724"/>
      <c r="F64" s="479"/>
      <c r="G64" s="480"/>
      <c r="H64" s="110"/>
      <c r="I64" s="407"/>
      <c r="J64" s="481"/>
      <c r="K64" s="300"/>
      <c r="L64" s="409"/>
      <c r="M64" s="410"/>
      <c r="N64" s="402">
        <f t="shared" si="2"/>
        <v>0</v>
      </c>
      <c r="O64" s="403"/>
      <c r="P64" s="404"/>
      <c r="Q64" s="9"/>
      <c r="S64" s="9"/>
      <c r="T64" s="9"/>
    </row>
    <row r="65" spans="1:20" ht="17.25" hidden="1" customHeight="1" x14ac:dyDescent="0.25">
      <c r="A65" s="113"/>
      <c r="B65" s="722"/>
      <c r="C65" s="723"/>
      <c r="D65" s="723"/>
      <c r="E65" s="724"/>
      <c r="F65" s="479"/>
      <c r="G65" s="480"/>
      <c r="H65" s="110"/>
      <c r="I65" s="407"/>
      <c r="J65" s="481"/>
      <c r="K65" s="300"/>
      <c r="L65" s="409"/>
      <c r="M65" s="410"/>
      <c r="N65" s="402">
        <f t="shared" si="2"/>
        <v>0</v>
      </c>
      <c r="O65" s="403"/>
      <c r="P65" s="404"/>
      <c r="Q65" s="9"/>
      <c r="S65" s="9"/>
      <c r="T65" s="9"/>
    </row>
    <row r="66" spans="1:20" ht="17.25" hidden="1" customHeight="1" x14ac:dyDescent="0.25">
      <c r="A66" s="113"/>
      <c r="B66" s="722"/>
      <c r="C66" s="723"/>
      <c r="D66" s="723"/>
      <c r="E66" s="724"/>
      <c r="F66" s="479"/>
      <c r="G66" s="480"/>
      <c r="H66" s="110"/>
      <c r="I66" s="407"/>
      <c r="J66" s="481"/>
      <c r="K66" s="300"/>
      <c r="L66" s="409"/>
      <c r="M66" s="410"/>
      <c r="N66" s="402">
        <f t="shared" si="2"/>
        <v>0</v>
      </c>
      <c r="O66" s="403"/>
      <c r="P66" s="404"/>
      <c r="Q66" s="9"/>
      <c r="S66" s="9"/>
      <c r="T66" s="9"/>
    </row>
    <row r="67" spans="1:20" ht="32.25" hidden="1" customHeight="1" x14ac:dyDescent="0.25">
      <c r="A67" s="113"/>
      <c r="B67" s="722"/>
      <c r="C67" s="723"/>
      <c r="D67" s="723"/>
      <c r="E67" s="724"/>
      <c r="F67" s="479"/>
      <c r="G67" s="480"/>
      <c r="H67" s="110"/>
      <c r="I67" s="407"/>
      <c r="J67" s="481"/>
      <c r="K67" s="300"/>
      <c r="L67" s="409"/>
      <c r="M67" s="410"/>
      <c r="N67" s="402">
        <f t="shared" si="2"/>
        <v>0</v>
      </c>
      <c r="O67" s="403"/>
      <c r="P67" s="404"/>
      <c r="Q67" s="9"/>
      <c r="S67" s="9"/>
      <c r="T67" s="9"/>
    </row>
    <row r="68" spans="1:20" ht="34.5" hidden="1" customHeight="1" x14ac:dyDescent="0.25">
      <c r="A68" s="113"/>
      <c r="B68" s="722"/>
      <c r="C68" s="723"/>
      <c r="D68" s="723"/>
      <c r="E68" s="724"/>
      <c r="F68" s="479"/>
      <c r="G68" s="480"/>
      <c r="H68" s="110"/>
      <c r="I68" s="407"/>
      <c r="J68" s="481"/>
      <c r="K68" s="300"/>
      <c r="L68" s="409"/>
      <c r="M68" s="410"/>
      <c r="N68" s="402">
        <f t="shared" ref="N68:N89" si="3">L68</f>
        <v>0</v>
      </c>
      <c r="O68" s="403"/>
      <c r="P68" s="404"/>
      <c r="Q68" s="9"/>
      <c r="S68" s="9"/>
      <c r="T68" s="9"/>
    </row>
    <row r="69" spans="1:20" ht="17.25" hidden="1" customHeight="1" x14ac:dyDescent="0.25">
      <c r="A69" s="113"/>
      <c r="B69" s="419"/>
      <c r="C69" s="420"/>
      <c r="D69" s="420"/>
      <c r="E69" s="421"/>
      <c r="F69" s="479"/>
      <c r="G69" s="480"/>
      <c r="H69" s="110"/>
      <c r="I69" s="407"/>
      <c r="J69" s="481"/>
      <c r="K69" s="300"/>
      <c r="L69" s="409"/>
      <c r="M69" s="410"/>
      <c r="N69" s="402">
        <f t="shared" si="3"/>
        <v>0</v>
      </c>
      <c r="O69" s="403"/>
      <c r="P69" s="404"/>
      <c r="Q69" s="9"/>
      <c r="S69" s="9"/>
      <c r="T69" s="9"/>
    </row>
    <row r="70" spans="1:20" ht="17.25" customHeight="1" x14ac:dyDescent="0.25">
      <c r="A70" s="113">
        <v>15</v>
      </c>
      <c r="B70" s="419" t="s">
        <v>385</v>
      </c>
      <c r="C70" s="420"/>
      <c r="D70" s="420"/>
      <c r="E70" s="421"/>
      <c r="F70" s="479">
        <v>12191220</v>
      </c>
      <c r="G70" s="480"/>
      <c r="H70" s="110">
        <v>12</v>
      </c>
      <c r="I70" s="407">
        <v>6</v>
      </c>
      <c r="J70" s="481"/>
      <c r="K70" s="300"/>
      <c r="L70" s="409">
        <v>27</v>
      </c>
      <c r="M70" s="410"/>
      <c r="N70" s="402">
        <f t="shared" si="3"/>
        <v>27</v>
      </c>
      <c r="O70" s="403"/>
      <c r="P70" s="404"/>
      <c r="Q70" s="9"/>
      <c r="S70" s="9"/>
      <c r="T70" s="9"/>
    </row>
    <row r="71" spans="1:20" ht="17.25" customHeight="1" x14ac:dyDescent="0.25">
      <c r="A71" s="113">
        <v>16</v>
      </c>
      <c r="B71" s="419" t="s">
        <v>386</v>
      </c>
      <c r="C71" s="420"/>
      <c r="D71" s="420"/>
      <c r="E71" s="421"/>
      <c r="F71" s="479">
        <v>12191220</v>
      </c>
      <c r="G71" s="480"/>
      <c r="H71" s="110">
        <v>12</v>
      </c>
      <c r="I71" s="407">
        <v>10</v>
      </c>
      <c r="J71" s="481"/>
      <c r="K71" s="300"/>
      <c r="L71" s="409">
        <v>121.2</v>
      </c>
      <c r="M71" s="410"/>
      <c r="N71" s="402">
        <f t="shared" si="3"/>
        <v>121.2</v>
      </c>
      <c r="O71" s="403"/>
      <c r="P71" s="404"/>
      <c r="Q71" s="9"/>
      <c r="S71" s="9"/>
      <c r="T71" s="9"/>
    </row>
    <row r="72" spans="1:20" ht="33.75" hidden="1" customHeight="1" x14ac:dyDescent="0.25">
      <c r="A72" s="113">
        <v>22</v>
      </c>
      <c r="B72" s="419"/>
      <c r="C72" s="420"/>
      <c r="D72" s="420"/>
      <c r="E72" s="421"/>
      <c r="F72" s="479"/>
      <c r="G72" s="480"/>
      <c r="H72" s="110"/>
      <c r="I72" s="407"/>
      <c r="J72" s="481"/>
      <c r="K72" s="300"/>
      <c r="L72" s="409"/>
      <c r="M72" s="410"/>
      <c r="N72" s="402">
        <f t="shared" si="3"/>
        <v>0</v>
      </c>
      <c r="O72" s="403"/>
      <c r="P72" s="404"/>
      <c r="Q72" s="9"/>
      <c r="S72" s="9"/>
      <c r="T72" s="9"/>
    </row>
    <row r="73" spans="1:20" ht="17.25" hidden="1" customHeight="1" x14ac:dyDescent="0.25">
      <c r="A73" s="113">
        <v>23</v>
      </c>
      <c r="B73" s="419"/>
      <c r="C73" s="420"/>
      <c r="D73" s="420"/>
      <c r="E73" s="421"/>
      <c r="F73" s="479"/>
      <c r="G73" s="480"/>
      <c r="H73" s="110"/>
      <c r="I73" s="407"/>
      <c r="J73" s="481"/>
      <c r="K73" s="300"/>
      <c r="L73" s="409"/>
      <c r="M73" s="410"/>
      <c r="N73" s="402">
        <f t="shared" si="3"/>
        <v>0</v>
      </c>
      <c r="O73" s="403"/>
      <c r="P73" s="404"/>
      <c r="Q73" s="9"/>
      <c r="S73" s="9"/>
      <c r="T73" s="9"/>
    </row>
    <row r="74" spans="1:20" ht="17.25" hidden="1" customHeight="1" x14ac:dyDescent="0.25">
      <c r="A74" s="113">
        <v>24</v>
      </c>
      <c r="B74" s="419"/>
      <c r="C74" s="420"/>
      <c r="D74" s="420"/>
      <c r="E74" s="421"/>
      <c r="F74" s="479"/>
      <c r="G74" s="480"/>
      <c r="H74" s="110"/>
      <c r="I74" s="407"/>
      <c r="J74" s="481"/>
      <c r="K74" s="300"/>
      <c r="L74" s="409"/>
      <c r="M74" s="410"/>
      <c r="N74" s="402">
        <f t="shared" si="3"/>
        <v>0</v>
      </c>
      <c r="O74" s="403"/>
      <c r="P74" s="404"/>
      <c r="Q74" s="9"/>
      <c r="S74" s="9"/>
      <c r="T74" s="9"/>
    </row>
    <row r="75" spans="1:20" ht="17.25" hidden="1" customHeight="1" x14ac:dyDescent="0.25">
      <c r="A75" s="113">
        <v>25</v>
      </c>
      <c r="B75" s="419"/>
      <c r="C75" s="420"/>
      <c r="D75" s="420"/>
      <c r="E75" s="421"/>
      <c r="F75" s="479"/>
      <c r="G75" s="480"/>
      <c r="H75" s="110"/>
      <c r="I75" s="407"/>
      <c r="J75" s="481"/>
      <c r="K75" s="300"/>
      <c r="L75" s="409"/>
      <c r="M75" s="410"/>
      <c r="N75" s="402">
        <f t="shared" si="3"/>
        <v>0</v>
      </c>
      <c r="O75" s="403"/>
      <c r="P75" s="404"/>
      <c r="Q75" s="9"/>
      <c r="S75" s="9"/>
      <c r="T75" s="9"/>
    </row>
    <row r="76" spans="1:20" ht="29.25" hidden="1" customHeight="1" x14ac:dyDescent="0.25">
      <c r="A76" s="113">
        <v>26</v>
      </c>
      <c r="B76" s="419"/>
      <c r="C76" s="420"/>
      <c r="D76" s="420"/>
      <c r="E76" s="421"/>
      <c r="F76" s="479"/>
      <c r="G76" s="480"/>
      <c r="H76" s="110"/>
      <c r="I76" s="407"/>
      <c r="J76" s="481"/>
      <c r="K76" s="300"/>
      <c r="L76" s="409"/>
      <c r="M76" s="410"/>
      <c r="N76" s="402">
        <f t="shared" si="3"/>
        <v>0</v>
      </c>
      <c r="O76" s="403"/>
      <c r="P76" s="404"/>
      <c r="Q76" s="9"/>
      <c r="S76" s="9"/>
      <c r="T76" s="9"/>
    </row>
    <row r="77" spans="1:20" ht="17.25" hidden="1" customHeight="1" x14ac:dyDescent="0.25">
      <c r="A77" s="113">
        <v>27</v>
      </c>
      <c r="B77" s="419"/>
      <c r="C77" s="420"/>
      <c r="D77" s="420"/>
      <c r="E77" s="421"/>
      <c r="F77" s="479"/>
      <c r="G77" s="480"/>
      <c r="H77" s="110"/>
      <c r="I77" s="407"/>
      <c r="J77" s="481"/>
      <c r="K77" s="300"/>
      <c r="L77" s="409"/>
      <c r="M77" s="410"/>
      <c r="N77" s="402">
        <f t="shared" si="3"/>
        <v>0</v>
      </c>
      <c r="O77" s="403"/>
      <c r="P77" s="404"/>
      <c r="Q77" s="9"/>
      <c r="S77" s="9"/>
      <c r="T77" s="9"/>
    </row>
    <row r="78" spans="1:20" ht="30.75" hidden="1" customHeight="1" x14ac:dyDescent="0.25">
      <c r="A78" s="113">
        <v>28</v>
      </c>
      <c r="B78" s="419"/>
      <c r="C78" s="420"/>
      <c r="D78" s="420"/>
      <c r="E78" s="421"/>
      <c r="F78" s="479"/>
      <c r="G78" s="480"/>
      <c r="H78" s="110"/>
      <c r="I78" s="407"/>
      <c r="J78" s="481"/>
      <c r="K78" s="300"/>
      <c r="L78" s="409"/>
      <c r="M78" s="410"/>
      <c r="N78" s="402">
        <f t="shared" si="3"/>
        <v>0</v>
      </c>
      <c r="O78" s="403"/>
      <c r="P78" s="404"/>
      <c r="Q78" s="9"/>
      <c r="S78" s="9"/>
      <c r="T78" s="9"/>
    </row>
    <row r="79" spans="1:20" ht="17.25" customHeight="1" x14ac:dyDescent="0.25">
      <c r="A79" s="113">
        <v>17</v>
      </c>
      <c r="B79" s="419" t="s">
        <v>343</v>
      </c>
      <c r="C79" s="420"/>
      <c r="D79" s="420"/>
      <c r="E79" s="421"/>
      <c r="F79" s="479">
        <v>5180521</v>
      </c>
      <c r="G79" s="480"/>
      <c r="H79" s="110">
        <v>36</v>
      </c>
      <c r="I79" s="407">
        <v>30</v>
      </c>
      <c r="J79" s="481"/>
      <c r="K79" s="300"/>
      <c r="L79" s="409">
        <v>1378.5</v>
      </c>
      <c r="M79" s="410"/>
      <c r="N79" s="402">
        <f t="shared" si="3"/>
        <v>1378.5</v>
      </c>
      <c r="O79" s="403"/>
      <c r="P79" s="404"/>
      <c r="Q79" s="9"/>
      <c r="S79" s="9"/>
      <c r="T79" s="9"/>
    </row>
    <row r="80" spans="1:20" ht="28.5" hidden="1" customHeight="1" x14ac:dyDescent="0.25">
      <c r="A80" s="113">
        <v>30</v>
      </c>
      <c r="B80" s="419"/>
      <c r="C80" s="420"/>
      <c r="D80" s="420"/>
      <c r="E80" s="421"/>
      <c r="F80" s="479"/>
      <c r="G80" s="480"/>
      <c r="H80" s="110"/>
      <c r="I80" s="407"/>
      <c r="J80" s="481"/>
      <c r="K80" s="300"/>
      <c r="L80" s="409"/>
      <c r="M80" s="410"/>
      <c r="N80" s="402">
        <f t="shared" si="3"/>
        <v>0</v>
      </c>
      <c r="O80" s="403"/>
      <c r="P80" s="404"/>
      <c r="Q80" s="9"/>
      <c r="S80" s="9"/>
      <c r="T80" s="9"/>
    </row>
    <row r="81" spans="1:20" ht="28.5" hidden="1" customHeight="1" x14ac:dyDescent="0.25">
      <c r="A81" s="113">
        <v>31</v>
      </c>
      <c r="B81" s="419"/>
      <c r="C81" s="420"/>
      <c r="D81" s="420"/>
      <c r="E81" s="421"/>
      <c r="F81" s="479"/>
      <c r="G81" s="480"/>
      <c r="H81" s="110"/>
      <c r="I81" s="407"/>
      <c r="J81" s="481"/>
      <c r="K81" s="300"/>
      <c r="L81" s="409"/>
      <c r="M81" s="410"/>
      <c r="N81" s="402">
        <f t="shared" si="3"/>
        <v>0</v>
      </c>
      <c r="O81" s="403"/>
      <c r="P81" s="404"/>
      <c r="Q81" s="9"/>
      <c r="S81" s="9"/>
      <c r="T81" s="9"/>
    </row>
    <row r="82" spans="1:20" ht="28.5" hidden="1" customHeight="1" x14ac:dyDescent="0.25">
      <c r="A82" s="113">
        <v>32</v>
      </c>
      <c r="B82" s="419"/>
      <c r="C82" s="420"/>
      <c r="D82" s="420"/>
      <c r="E82" s="421"/>
      <c r="F82" s="479"/>
      <c r="G82" s="480"/>
      <c r="H82" s="110"/>
      <c r="I82" s="407"/>
      <c r="J82" s="481"/>
      <c r="K82" s="300"/>
      <c r="L82" s="409"/>
      <c r="M82" s="410"/>
      <c r="N82" s="402">
        <f t="shared" si="3"/>
        <v>0</v>
      </c>
      <c r="O82" s="403"/>
      <c r="P82" s="404"/>
      <c r="Q82" s="9"/>
      <c r="S82" s="9"/>
      <c r="T82" s="9"/>
    </row>
    <row r="83" spans="1:20" ht="28.5" hidden="1" customHeight="1" x14ac:dyDescent="0.25">
      <c r="A83" s="113">
        <v>33</v>
      </c>
      <c r="B83" s="419"/>
      <c r="C83" s="420"/>
      <c r="D83" s="420"/>
      <c r="E83" s="421"/>
      <c r="F83" s="479"/>
      <c r="G83" s="480"/>
      <c r="H83" s="110"/>
      <c r="I83" s="407"/>
      <c r="J83" s="481"/>
      <c r="K83" s="300"/>
      <c r="L83" s="409"/>
      <c r="M83" s="410"/>
      <c r="N83" s="402">
        <f t="shared" si="3"/>
        <v>0</v>
      </c>
      <c r="O83" s="403"/>
      <c r="P83" s="404"/>
      <c r="Q83" s="9"/>
      <c r="S83" s="9"/>
      <c r="T83" s="9"/>
    </row>
    <row r="84" spans="1:20" ht="28.5" hidden="1" customHeight="1" x14ac:dyDescent="0.25">
      <c r="A84" s="113">
        <v>34</v>
      </c>
      <c r="B84" s="419"/>
      <c r="C84" s="420"/>
      <c r="D84" s="420"/>
      <c r="E84" s="421"/>
      <c r="F84" s="479"/>
      <c r="G84" s="480"/>
      <c r="H84" s="110"/>
      <c r="I84" s="407"/>
      <c r="J84" s="481"/>
      <c r="K84" s="300"/>
      <c r="L84" s="409"/>
      <c r="M84" s="410"/>
      <c r="N84" s="402">
        <f t="shared" si="3"/>
        <v>0</v>
      </c>
      <c r="O84" s="403"/>
      <c r="P84" s="404"/>
      <c r="Q84" s="9"/>
      <c r="S84" s="9"/>
      <c r="T84" s="9"/>
    </row>
    <row r="85" spans="1:20" ht="28.5" customHeight="1" x14ac:dyDescent="0.25">
      <c r="A85" s="113">
        <v>18</v>
      </c>
      <c r="B85" s="419" t="s">
        <v>388</v>
      </c>
      <c r="C85" s="420"/>
      <c r="D85" s="420"/>
      <c r="E85" s="421"/>
      <c r="F85" s="479">
        <v>12191220</v>
      </c>
      <c r="G85" s="480"/>
      <c r="H85" s="110">
        <v>12</v>
      </c>
      <c r="I85" s="407">
        <v>1</v>
      </c>
      <c r="J85" s="481"/>
      <c r="K85" s="300"/>
      <c r="L85" s="409">
        <v>30.09</v>
      </c>
      <c r="M85" s="410"/>
      <c r="N85" s="402">
        <f t="shared" si="3"/>
        <v>30.09</v>
      </c>
      <c r="O85" s="403"/>
      <c r="P85" s="404"/>
      <c r="Q85" s="9"/>
      <c r="S85" s="9"/>
      <c r="T85" s="9"/>
    </row>
    <row r="86" spans="1:20" ht="28.5" customHeight="1" x14ac:dyDescent="0.25">
      <c r="A86" s="113">
        <v>19</v>
      </c>
      <c r="B86" s="419" t="s">
        <v>389</v>
      </c>
      <c r="C86" s="420"/>
      <c r="D86" s="420"/>
      <c r="E86" s="421"/>
      <c r="F86" s="479">
        <v>12191220</v>
      </c>
      <c r="G86" s="480"/>
      <c r="H86" s="110">
        <v>12</v>
      </c>
      <c r="I86" s="407">
        <v>1</v>
      </c>
      <c r="J86" s="481"/>
      <c r="K86" s="300"/>
      <c r="L86" s="409">
        <v>37.06</v>
      </c>
      <c r="M86" s="410"/>
      <c r="N86" s="402">
        <f t="shared" si="3"/>
        <v>37.06</v>
      </c>
      <c r="O86" s="403"/>
      <c r="P86" s="404"/>
      <c r="Q86" s="9"/>
      <c r="S86" s="9"/>
      <c r="T86" s="9"/>
    </row>
    <row r="87" spans="1:20" ht="28.5" customHeight="1" x14ac:dyDescent="0.25">
      <c r="A87" s="113">
        <v>20</v>
      </c>
      <c r="B87" s="419" t="s">
        <v>387</v>
      </c>
      <c r="C87" s="420"/>
      <c r="D87" s="420"/>
      <c r="E87" s="421"/>
      <c r="F87" s="479">
        <v>12191220</v>
      </c>
      <c r="G87" s="480"/>
      <c r="H87" s="110">
        <v>12</v>
      </c>
      <c r="I87" s="407">
        <v>1</v>
      </c>
      <c r="J87" s="481"/>
      <c r="K87" s="300"/>
      <c r="L87" s="409">
        <v>197.49</v>
      </c>
      <c r="M87" s="410"/>
      <c r="N87" s="402">
        <f t="shared" si="3"/>
        <v>197.49</v>
      </c>
      <c r="O87" s="403"/>
      <c r="P87" s="404"/>
      <c r="Q87" s="9"/>
      <c r="S87" s="9"/>
      <c r="T87" s="9"/>
    </row>
    <row r="88" spans="1:20" ht="17.25" hidden="1" customHeight="1" x14ac:dyDescent="0.25">
      <c r="A88" s="113"/>
      <c r="B88" s="419"/>
      <c r="C88" s="420"/>
      <c r="D88" s="420"/>
      <c r="E88" s="421"/>
      <c r="F88" s="479"/>
      <c r="G88" s="480"/>
      <c r="H88" s="110"/>
      <c r="I88" s="407"/>
      <c r="J88" s="481"/>
      <c r="K88" s="300"/>
      <c r="L88" s="409"/>
      <c r="M88" s="410"/>
      <c r="N88" s="402">
        <f t="shared" si="3"/>
        <v>0</v>
      </c>
      <c r="O88" s="403"/>
      <c r="P88" s="404"/>
      <c r="Q88" s="9"/>
      <c r="S88" s="9"/>
      <c r="T88" s="9"/>
    </row>
    <row r="89" spans="1:20" ht="17.25" hidden="1" customHeight="1" x14ac:dyDescent="0.25">
      <c r="A89" s="113"/>
      <c r="B89" s="419"/>
      <c r="C89" s="420"/>
      <c r="D89" s="420"/>
      <c r="E89" s="421"/>
      <c r="F89" s="479"/>
      <c r="G89" s="480"/>
      <c r="H89" s="110"/>
      <c r="I89" s="407"/>
      <c r="J89" s="481"/>
      <c r="K89" s="300"/>
      <c r="L89" s="409"/>
      <c r="M89" s="410"/>
      <c r="N89" s="402">
        <f t="shared" si="3"/>
        <v>0</v>
      </c>
      <c r="O89" s="403"/>
      <c r="P89" s="404"/>
      <c r="Q89" s="9"/>
      <c r="S89" s="9"/>
      <c r="T89" s="9"/>
    </row>
    <row r="90" spans="1:20" ht="17.25" hidden="1" customHeight="1" x14ac:dyDescent="0.25">
      <c r="A90" s="113"/>
      <c r="B90" s="419"/>
      <c r="C90" s="420"/>
      <c r="D90" s="420"/>
      <c r="E90" s="421"/>
      <c r="F90" s="479"/>
      <c r="G90" s="480"/>
      <c r="H90" s="110"/>
      <c r="I90" s="407"/>
      <c r="J90" s="481"/>
      <c r="K90" s="300"/>
      <c r="L90" s="409"/>
      <c r="M90" s="410"/>
      <c r="N90" s="402">
        <f t="shared" ref="N90:N101" si="4">L90</f>
        <v>0</v>
      </c>
      <c r="O90" s="403"/>
      <c r="P90" s="404"/>
      <c r="Q90" s="9"/>
      <c r="S90" s="9"/>
      <c r="T90" s="9"/>
    </row>
    <row r="91" spans="1:20" ht="17.25" hidden="1" customHeight="1" x14ac:dyDescent="0.25">
      <c r="A91" s="113"/>
      <c r="B91" s="419"/>
      <c r="C91" s="420"/>
      <c r="D91" s="420"/>
      <c r="E91" s="421"/>
      <c r="F91" s="479"/>
      <c r="G91" s="480"/>
      <c r="H91" s="110"/>
      <c r="I91" s="407"/>
      <c r="J91" s="481"/>
      <c r="K91" s="300"/>
      <c r="L91" s="409"/>
      <c r="M91" s="410"/>
      <c r="N91" s="402">
        <f t="shared" si="4"/>
        <v>0</v>
      </c>
      <c r="O91" s="403"/>
      <c r="P91" s="404"/>
      <c r="Q91" s="9"/>
      <c r="S91" s="9"/>
      <c r="T91" s="9"/>
    </row>
    <row r="92" spans="1:20" ht="17.25" hidden="1" customHeight="1" x14ac:dyDescent="0.25">
      <c r="A92" s="113"/>
      <c r="B92" s="419"/>
      <c r="C92" s="420"/>
      <c r="D92" s="420"/>
      <c r="E92" s="421"/>
      <c r="F92" s="479"/>
      <c r="G92" s="480"/>
      <c r="H92" s="110"/>
      <c r="I92" s="407"/>
      <c r="J92" s="481"/>
      <c r="K92" s="300"/>
      <c r="L92" s="409"/>
      <c r="M92" s="410"/>
      <c r="N92" s="402">
        <f t="shared" si="4"/>
        <v>0</v>
      </c>
      <c r="O92" s="403"/>
      <c r="P92" s="404"/>
      <c r="Q92" s="9"/>
      <c r="S92" s="9"/>
      <c r="T92" s="9"/>
    </row>
    <row r="93" spans="1:20" ht="17.25" hidden="1" customHeight="1" x14ac:dyDescent="0.25">
      <c r="A93" s="113"/>
      <c r="B93" s="419"/>
      <c r="C93" s="420"/>
      <c r="D93" s="420"/>
      <c r="E93" s="421"/>
      <c r="F93" s="479"/>
      <c r="G93" s="480"/>
      <c r="H93" s="110"/>
      <c r="I93" s="407"/>
      <c r="J93" s="481"/>
      <c r="K93" s="300"/>
      <c r="L93" s="409"/>
      <c r="M93" s="410"/>
      <c r="N93" s="402">
        <f t="shared" si="4"/>
        <v>0</v>
      </c>
      <c r="O93" s="403"/>
      <c r="P93" s="404"/>
      <c r="Q93" s="9"/>
      <c r="S93" s="9"/>
      <c r="T93" s="9"/>
    </row>
    <row r="94" spans="1:20" ht="17.25" hidden="1" customHeight="1" x14ac:dyDescent="0.25">
      <c r="A94" s="113"/>
      <c r="B94" s="419"/>
      <c r="C94" s="420"/>
      <c r="D94" s="420"/>
      <c r="E94" s="421"/>
      <c r="F94" s="479"/>
      <c r="G94" s="480"/>
      <c r="H94" s="110"/>
      <c r="I94" s="407"/>
      <c r="J94" s="481"/>
      <c r="K94" s="300"/>
      <c r="L94" s="409"/>
      <c r="M94" s="410"/>
      <c r="N94" s="402">
        <f t="shared" si="4"/>
        <v>0</v>
      </c>
      <c r="O94" s="403"/>
      <c r="P94" s="404"/>
      <c r="Q94" s="9"/>
      <c r="S94" s="9"/>
      <c r="T94" s="9"/>
    </row>
    <row r="95" spans="1:20" ht="17.25" hidden="1" customHeight="1" x14ac:dyDescent="0.25">
      <c r="A95" s="113"/>
      <c r="B95" s="419"/>
      <c r="C95" s="420"/>
      <c r="D95" s="420"/>
      <c r="E95" s="421"/>
      <c r="F95" s="479"/>
      <c r="G95" s="480"/>
      <c r="H95" s="110"/>
      <c r="I95" s="407"/>
      <c r="J95" s="481"/>
      <c r="K95" s="300"/>
      <c r="L95" s="409"/>
      <c r="M95" s="410"/>
      <c r="N95" s="402">
        <f t="shared" si="4"/>
        <v>0</v>
      </c>
      <c r="O95" s="403"/>
      <c r="P95" s="404"/>
      <c r="Q95" s="9"/>
      <c r="S95" s="9"/>
      <c r="T95" s="9"/>
    </row>
    <row r="96" spans="1:20" ht="17.25" customHeight="1" x14ac:dyDescent="0.25">
      <c r="A96" s="113">
        <v>21</v>
      </c>
      <c r="B96" s="419" t="s">
        <v>353</v>
      </c>
      <c r="C96" s="420"/>
      <c r="D96" s="420"/>
      <c r="E96" s="421"/>
      <c r="F96" s="479">
        <v>12181228</v>
      </c>
      <c r="G96" s="480"/>
      <c r="H96" s="110">
        <v>120</v>
      </c>
      <c r="I96" s="407">
        <v>1</v>
      </c>
      <c r="J96" s="481"/>
      <c r="K96" s="300"/>
      <c r="L96" s="409">
        <v>6350</v>
      </c>
      <c r="M96" s="410"/>
      <c r="N96" s="402">
        <f t="shared" si="4"/>
        <v>6350</v>
      </c>
      <c r="O96" s="403"/>
      <c r="P96" s="404"/>
      <c r="Q96" s="9"/>
      <c r="S96" s="9"/>
      <c r="T96" s="9"/>
    </row>
    <row r="97" spans="1:20" ht="17.25" hidden="1" customHeight="1" x14ac:dyDescent="0.25">
      <c r="A97" s="113"/>
      <c r="B97" s="419"/>
      <c r="C97" s="420"/>
      <c r="D97" s="420"/>
      <c r="E97" s="421"/>
      <c r="F97" s="479"/>
      <c r="G97" s="480"/>
      <c r="H97" s="110"/>
      <c r="I97" s="407"/>
      <c r="J97" s="408"/>
      <c r="K97" s="130"/>
      <c r="L97" s="409"/>
      <c r="M97" s="410"/>
      <c r="N97" s="402">
        <f t="shared" si="4"/>
        <v>0</v>
      </c>
      <c r="O97" s="403"/>
      <c r="P97" s="404"/>
      <c r="Q97" s="9"/>
      <c r="S97" s="9"/>
      <c r="T97" s="9"/>
    </row>
    <row r="98" spans="1:20" ht="17.25" hidden="1" customHeight="1" x14ac:dyDescent="0.25">
      <c r="A98" s="113"/>
      <c r="B98" s="419"/>
      <c r="C98" s="420"/>
      <c r="D98" s="420"/>
      <c r="E98" s="421"/>
      <c r="F98" s="479"/>
      <c r="G98" s="480"/>
      <c r="H98" s="110"/>
      <c r="I98" s="407"/>
      <c r="J98" s="408"/>
      <c r="K98" s="130"/>
      <c r="L98" s="409"/>
      <c r="M98" s="410"/>
      <c r="N98" s="402">
        <f t="shared" si="4"/>
        <v>0</v>
      </c>
      <c r="O98" s="403"/>
      <c r="P98" s="404"/>
      <c r="Q98" s="9"/>
      <c r="S98" s="9"/>
      <c r="T98" s="9"/>
    </row>
    <row r="99" spans="1:20" ht="17.25" hidden="1" customHeight="1" x14ac:dyDescent="0.25">
      <c r="A99" s="113"/>
      <c r="B99" s="419"/>
      <c r="C99" s="420"/>
      <c r="D99" s="420"/>
      <c r="E99" s="421"/>
      <c r="F99" s="479"/>
      <c r="G99" s="480"/>
      <c r="H99" s="110"/>
      <c r="I99" s="407"/>
      <c r="J99" s="408"/>
      <c r="K99" s="130"/>
      <c r="L99" s="409"/>
      <c r="M99" s="410"/>
      <c r="N99" s="402">
        <f t="shared" si="4"/>
        <v>0</v>
      </c>
      <c r="O99" s="403"/>
      <c r="P99" s="404"/>
      <c r="Q99" s="9"/>
      <c r="S99" s="9"/>
      <c r="T99" s="9"/>
    </row>
    <row r="100" spans="1:20" ht="17.25" hidden="1" customHeight="1" x14ac:dyDescent="0.25">
      <c r="A100" s="113"/>
      <c r="B100" s="419"/>
      <c r="C100" s="420"/>
      <c r="D100" s="420"/>
      <c r="E100" s="421"/>
      <c r="F100" s="479"/>
      <c r="G100" s="480"/>
      <c r="H100" s="110"/>
      <c r="I100" s="407"/>
      <c r="J100" s="481"/>
      <c r="K100" s="300"/>
      <c r="L100" s="409"/>
      <c r="M100" s="410"/>
      <c r="N100" s="402"/>
      <c r="O100" s="403"/>
      <c r="P100" s="404"/>
      <c r="Q100" s="9"/>
      <c r="S100" s="9"/>
      <c r="T100" s="9"/>
    </row>
    <row r="101" spans="1:20" ht="17.25" hidden="1" customHeight="1" x14ac:dyDescent="0.25">
      <c r="A101" s="113"/>
      <c r="B101" s="419"/>
      <c r="C101" s="420"/>
      <c r="D101" s="420"/>
      <c r="E101" s="421"/>
      <c r="F101" s="479"/>
      <c r="G101" s="480"/>
      <c r="H101" s="110"/>
      <c r="I101" s="407"/>
      <c r="J101" s="481"/>
      <c r="K101" s="300"/>
      <c r="L101" s="409"/>
      <c r="M101" s="410"/>
      <c r="N101" s="402">
        <f t="shared" si="4"/>
        <v>0</v>
      </c>
      <c r="O101" s="403"/>
      <c r="P101" s="404"/>
      <c r="Q101" s="9"/>
      <c r="S101" s="9"/>
      <c r="T101" s="9"/>
    </row>
    <row r="102" spans="1:20" ht="17.25" hidden="1" customHeight="1" x14ac:dyDescent="0.25">
      <c r="A102" s="113"/>
      <c r="B102" s="419"/>
      <c r="C102" s="420"/>
      <c r="D102" s="420"/>
      <c r="E102" s="421"/>
      <c r="F102" s="479"/>
      <c r="G102" s="480"/>
      <c r="H102" s="110"/>
      <c r="I102" s="407"/>
      <c r="J102" s="481"/>
      <c r="K102" s="300"/>
      <c r="L102" s="409"/>
      <c r="M102" s="410"/>
      <c r="N102" s="402">
        <f>L102</f>
        <v>0</v>
      </c>
      <c r="O102" s="403"/>
      <c r="P102" s="404"/>
      <c r="Q102" s="9"/>
      <c r="S102" s="9"/>
      <c r="T102" s="9"/>
    </row>
    <row r="103" spans="1:20" ht="17.25" hidden="1" customHeight="1" x14ac:dyDescent="0.25">
      <c r="A103" s="113"/>
      <c r="B103" s="419"/>
      <c r="C103" s="420"/>
      <c r="D103" s="420"/>
      <c r="E103" s="421"/>
      <c r="F103" s="479"/>
      <c r="G103" s="480"/>
      <c r="H103" s="110"/>
      <c r="I103" s="407"/>
      <c r="J103" s="481"/>
      <c r="K103" s="300"/>
      <c r="L103" s="409"/>
      <c r="M103" s="410"/>
      <c r="N103" s="402">
        <f>L103</f>
        <v>0</v>
      </c>
      <c r="O103" s="403"/>
      <c r="P103" s="404"/>
      <c r="Q103" s="9"/>
      <c r="S103" s="9"/>
      <c r="T103" s="9"/>
    </row>
    <row r="104" spans="1:20" ht="17.25" hidden="1" customHeight="1" x14ac:dyDescent="0.25">
      <c r="A104" s="113"/>
      <c r="B104" s="419"/>
      <c r="C104" s="420"/>
      <c r="D104" s="420"/>
      <c r="E104" s="421"/>
      <c r="F104" s="479"/>
      <c r="G104" s="480"/>
      <c r="H104" s="110"/>
      <c r="I104" s="407"/>
      <c r="J104" s="481"/>
      <c r="K104" s="300"/>
      <c r="L104" s="409"/>
      <c r="M104" s="410"/>
      <c r="N104" s="402">
        <f>L104</f>
        <v>0</v>
      </c>
      <c r="O104" s="403"/>
      <c r="P104" s="404"/>
      <c r="Q104" s="9"/>
      <c r="S104" s="9"/>
      <c r="T104" s="9"/>
    </row>
    <row r="105" spans="1:20" ht="17.25" hidden="1" customHeight="1" x14ac:dyDescent="0.25">
      <c r="A105" s="113"/>
      <c r="B105" s="419"/>
      <c r="C105" s="420"/>
      <c r="D105" s="420"/>
      <c r="E105" s="421"/>
      <c r="F105" s="479"/>
      <c r="G105" s="480"/>
      <c r="H105" s="110"/>
      <c r="I105" s="407"/>
      <c r="J105" s="481"/>
      <c r="K105" s="300"/>
      <c r="L105" s="409"/>
      <c r="M105" s="410"/>
      <c r="N105" s="402">
        <f>L105</f>
        <v>0</v>
      </c>
      <c r="O105" s="403"/>
      <c r="P105" s="404"/>
      <c r="Q105" s="9"/>
      <c r="S105" s="9"/>
      <c r="T105" s="9"/>
    </row>
    <row r="106" spans="1:20" ht="17.25" hidden="1" customHeight="1" x14ac:dyDescent="0.25">
      <c r="A106" s="113"/>
      <c r="B106" s="419"/>
      <c r="C106" s="420"/>
      <c r="D106" s="420"/>
      <c r="E106" s="421"/>
      <c r="F106" s="479"/>
      <c r="G106" s="480"/>
      <c r="H106" s="110"/>
      <c r="I106" s="407"/>
      <c r="J106" s="481"/>
      <c r="K106" s="300"/>
      <c r="L106" s="409"/>
      <c r="M106" s="410"/>
      <c r="N106" s="402">
        <f t="shared" ref="N106:N113" si="5">L106</f>
        <v>0</v>
      </c>
      <c r="O106" s="403"/>
      <c r="P106" s="404"/>
      <c r="Q106" s="9"/>
      <c r="S106" s="9"/>
      <c r="T106" s="9"/>
    </row>
    <row r="107" spans="1:20" ht="17.25" hidden="1" customHeight="1" x14ac:dyDescent="0.25">
      <c r="A107" s="113"/>
      <c r="B107" s="419"/>
      <c r="C107" s="420"/>
      <c r="D107" s="420"/>
      <c r="E107" s="421"/>
      <c r="F107" s="479"/>
      <c r="G107" s="480"/>
      <c r="H107" s="110"/>
      <c r="I107" s="407"/>
      <c r="J107" s="481"/>
      <c r="K107" s="300"/>
      <c r="L107" s="409"/>
      <c r="M107" s="410"/>
      <c r="N107" s="402">
        <f t="shared" si="5"/>
        <v>0</v>
      </c>
      <c r="O107" s="403"/>
      <c r="P107" s="404"/>
      <c r="Q107" s="9"/>
      <c r="S107" s="9"/>
      <c r="T107" s="9"/>
    </row>
    <row r="108" spans="1:20" ht="17.25" hidden="1" customHeight="1" x14ac:dyDescent="0.25">
      <c r="A108" s="113"/>
      <c r="B108" s="419"/>
      <c r="C108" s="420"/>
      <c r="D108" s="420"/>
      <c r="E108" s="421"/>
      <c r="F108" s="479"/>
      <c r="G108" s="480"/>
      <c r="H108" s="110"/>
      <c r="I108" s="407"/>
      <c r="J108" s="481"/>
      <c r="K108" s="300"/>
      <c r="L108" s="409"/>
      <c r="M108" s="410"/>
      <c r="N108" s="402">
        <f t="shared" si="5"/>
        <v>0</v>
      </c>
      <c r="O108" s="403"/>
      <c r="P108" s="404"/>
      <c r="Q108" s="9"/>
      <c r="S108" s="9"/>
      <c r="T108" s="9"/>
    </row>
    <row r="109" spans="1:20" ht="17.25" hidden="1" customHeight="1" x14ac:dyDescent="0.25">
      <c r="A109" s="113"/>
      <c r="B109" s="419"/>
      <c r="C109" s="420"/>
      <c r="D109" s="420"/>
      <c r="E109" s="421"/>
      <c r="F109" s="479"/>
      <c r="G109" s="480"/>
      <c r="H109" s="110"/>
      <c r="I109" s="407"/>
      <c r="J109" s="481"/>
      <c r="K109" s="300"/>
      <c r="L109" s="409"/>
      <c r="M109" s="410"/>
      <c r="N109" s="402">
        <f t="shared" si="5"/>
        <v>0</v>
      </c>
      <c r="O109" s="403"/>
      <c r="P109" s="404"/>
      <c r="Q109" s="9"/>
      <c r="S109" s="9"/>
      <c r="T109" s="9"/>
    </row>
    <row r="110" spans="1:20" ht="17.25" hidden="1" customHeight="1" x14ac:dyDescent="0.25">
      <c r="A110" s="113"/>
      <c r="B110" s="419"/>
      <c r="C110" s="420"/>
      <c r="D110" s="420"/>
      <c r="E110" s="421"/>
      <c r="F110" s="479"/>
      <c r="G110" s="480"/>
      <c r="H110" s="110"/>
      <c r="I110" s="407"/>
      <c r="J110" s="481"/>
      <c r="K110" s="300"/>
      <c r="L110" s="409"/>
      <c r="M110" s="410"/>
      <c r="N110" s="402">
        <f t="shared" si="5"/>
        <v>0</v>
      </c>
      <c r="O110" s="403"/>
      <c r="P110" s="404"/>
      <c r="Q110" s="9"/>
      <c r="S110" s="9"/>
      <c r="T110" s="9"/>
    </row>
    <row r="111" spans="1:20" ht="17.25" hidden="1" customHeight="1" x14ac:dyDescent="0.25">
      <c r="A111" s="113"/>
      <c r="B111" s="419"/>
      <c r="C111" s="420"/>
      <c r="D111" s="420"/>
      <c r="E111" s="421"/>
      <c r="F111" s="479"/>
      <c r="G111" s="480"/>
      <c r="H111" s="110"/>
      <c r="I111" s="407"/>
      <c r="J111" s="481"/>
      <c r="K111" s="300"/>
      <c r="L111" s="409"/>
      <c r="M111" s="410"/>
      <c r="N111" s="402">
        <f t="shared" si="5"/>
        <v>0</v>
      </c>
      <c r="O111" s="403"/>
      <c r="P111" s="404"/>
      <c r="Q111" s="9"/>
      <c r="S111" s="9"/>
      <c r="T111" s="9"/>
    </row>
    <row r="112" spans="1:20" ht="17.25" hidden="1" customHeight="1" x14ac:dyDescent="0.25">
      <c r="A112" s="113"/>
      <c r="B112" s="419"/>
      <c r="C112" s="420"/>
      <c r="D112" s="420"/>
      <c r="E112" s="421"/>
      <c r="F112" s="479"/>
      <c r="G112" s="480"/>
      <c r="H112" s="110"/>
      <c r="I112" s="407"/>
      <c r="J112" s="481"/>
      <c r="K112" s="300"/>
      <c r="L112" s="409"/>
      <c r="M112" s="410"/>
      <c r="N112" s="402">
        <f t="shared" si="5"/>
        <v>0</v>
      </c>
      <c r="O112" s="403"/>
      <c r="P112" s="404"/>
      <c r="Q112" s="9"/>
      <c r="S112" s="9"/>
      <c r="T112" s="9"/>
    </row>
    <row r="113" spans="1:20" ht="17.25" hidden="1" customHeight="1" x14ac:dyDescent="0.25">
      <c r="A113" s="113"/>
      <c r="B113" s="419"/>
      <c r="C113" s="420"/>
      <c r="D113" s="420"/>
      <c r="E113" s="421"/>
      <c r="F113" s="479"/>
      <c r="G113" s="480"/>
      <c r="H113" s="110"/>
      <c r="I113" s="407"/>
      <c r="J113" s="481"/>
      <c r="K113" s="300"/>
      <c r="L113" s="409"/>
      <c r="M113" s="410"/>
      <c r="N113" s="402">
        <f t="shared" si="5"/>
        <v>0</v>
      </c>
      <c r="O113" s="403"/>
      <c r="P113" s="404"/>
      <c r="Q113" s="9"/>
      <c r="S113" s="9"/>
      <c r="T113" s="9"/>
    </row>
    <row r="114" spans="1:20" ht="17.25" hidden="1" customHeight="1" x14ac:dyDescent="0.25">
      <c r="A114" s="113"/>
      <c r="B114" s="419"/>
      <c r="C114" s="420"/>
      <c r="D114" s="420"/>
      <c r="E114" s="421"/>
      <c r="F114" s="479"/>
      <c r="G114" s="480"/>
      <c r="H114" s="110"/>
      <c r="I114" s="407"/>
      <c r="J114" s="481"/>
      <c r="K114" s="300"/>
      <c r="L114" s="409"/>
      <c r="M114" s="410"/>
      <c r="N114" s="402">
        <f>L114</f>
        <v>0</v>
      </c>
      <c r="O114" s="403"/>
      <c r="P114" s="404"/>
      <c r="Q114" s="9"/>
      <c r="S114" s="9"/>
      <c r="T114" s="9"/>
    </row>
    <row r="115" spans="1:20" ht="17.25" hidden="1" customHeight="1" x14ac:dyDescent="0.25">
      <c r="A115" s="113"/>
      <c r="B115" s="419"/>
      <c r="C115" s="420"/>
      <c r="D115" s="420"/>
      <c r="E115" s="421"/>
      <c r="F115" s="479"/>
      <c r="G115" s="480"/>
      <c r="H115" s="110"/>
      <c r="I115" s="407"/>
      <c r="J115" s="481"/>
      <c r="K115" s="300"/>
      <c r="L115" s="409"/>
      <c r="M115" s="410"/>
      <c r="N115" s="402">
        <f>L115</f>
        <v>0</v>
      </c>
      <c r="O115" s="403"/>
      <c r="P115" s="404"/>
      <c r="Q115" s="9"/>
      <c r="S115" s="9"/>
      <c r="T115" s="9"/>
    </row>
    <row r="116" spans="1:20" ht="17.25" customHeight="1" x14ac:dyDescent="0.25">
      <c r="A116" s="113">
        <v>22</v>
      </c>
      <c r="B116" s="419" t="s">
        <v>369</v>
      </c>
      <c r="C116" s="420"/>
      <c r="D116" s="420"/>
      <c r="E116" s="421"/>
      <c r="F116" s="479">
        <v>8190821</v>
      </c>
      <c r="G116" s="480"/>
      <c r="H116" s="110">
        <v>24</v>
      </c>
      <c r="I116" s="407">
        <v>1</v>
      </c>
      <c r="J116" s="481"/>
      <c r="K116" s="300"/>
      <c r="L116" s="409">
        <v>30.1</v>
      </c>
      <c r="M116" s="410"/>
      <c r="N116" s="402">
        <f t="shared" ref="N116:N127" si="6">L116</f>
        <v>30.1</v>
      </c>
      <c r="O116" s="403"/>
      <c r="P116" s="404"/>
      <c r="Q116" s="9"/>
      <c r="S116" s="9"/>
      <c r="T116" s="9"/>
    </row>
    <row r="117" spans="1:20" ht="17.25" hidden="1" customHeight="1" x14ac:dyDescent="0.25">
      <c r="A117" s="113"/>
      <c r="B117" s="419"/>
      <c r="C117" s="420"/>
      <c r="D117" s="420"/>
      <c r="E117" s="421"/>
      <c r="F117" s="479"/>
      <c r="G117" s="480"/>
      <c r="H117" s="110"/>
      <c r="I117" s="407"/>
      <c r="J117" s="481"/>
      <c r="K117" s="300"/>
      <c r="L117" s="409"/>
      <c r="M117" s="410"/>
      <c r="N117" s="402">
        <f t="shared" si="6"/>
        <v>0</v>
      </c>
      <c r="O117" s="403"/>
      <c r="P117" s="404"/>
      <c r="Q117" s="9"/>
      <c r="S117" s="9"/>
      <c r="T117" s="9"/>
    </row>
    <row r="118" spans="1:20" ht="17.25" hidden="1" customHeight="1" x14ac:dyDescent="0.25">
      <c r="A118" s="113"/>
      <c r="B118" s="419"/>
      <c r="C118" s="420"/>
      <c r="D118" s="420"/>
      <c r="E118" s="421"/>
      <c r="F118" s="479"/>
      <c r="G118" s="480"/>
      <c r="H118" s="110"/>
      <c r="I118" s="407"/>
      <c r="J118" s="481"/>
      <c r="K118" s="300"/>
      <c r="L118" s="409"/>
      <c r="M118" s="410"/>
      <c r="N118" s="402">
        <f t="shared" si="6"/>
        <v>0</v>
      </c>
      <c r="O118" s="403"/>
      <c r="P118" s="404"/>
      <c r="Q118" s="9"/>
      <c r="S118" s="9"/>
      <c r="T118" s="9"/>
    </row>
    <row r="119" spans="1:20" ht="17.25" hidden="1" customHeight="1" x14ac:dyDescent="0.25">
      <c r="A119" s="113"/>
      <c r="B119" s="419"/>
      <c r="C119" s="420"/>
      <c r="D119" s="420"/>
      <c r="E119" s="421"/>
      <c r="F119" s="479"/>
      <c r="G119" s="480"/>
      <c r="H119" s="110"/>
      <c r="I119" s="407"/>
      <c r="J119" s="481"/>
      <c r="K119" s="300"/>
      <c r="L119" s="409"/>
      <c r="M119" s="410"/>
      <c r="N119" s="402">
        <f t="shared" si="6"/>
        <v>0</v>
      </c>
      <c r="O119" s="403"/>
      <c r="P119" s="404"/>
      <c r="Q119" s="9"/>
      <c r="S119" s="9"/>
      <c r="T119" s="9"/>
    </row>
    <row r="120" spans="1:20" ht="17.25" hidden="1" customHeight="1" x14ac:dyDescent="0.25">
      <c r="A120" s="113"/>
      <c r="B120" s="419"/>
      <c r="C120" s="420"/>
      <c r="D120" s="420"/>
      <c r="E120" s="421"/>
      <c r="F120" s="479"/>
      <c r="G120" s="480"/>
      <c r="H120" s="110"/>
      <c r="I120" s="407"/>
      <c r="J120" s="481"/>
      <c r="K120" s="300"/>
      <c r="L120" s="409"/>
      <c r="M120" s="410"/>
      <c r="N120" s="402">
        <f t="shared" si="6"/>
        <v>0</v>
      </c>
      <c r="O120" s="403"/>
      <c r="P120" s="404"/>
      <c r="Q120" s="9"/>
      <c r="S120" s="9"/>
      <c r="T120" s="9"/>
    </row>
    <row r="121" spans="1:20" ht="17.25" hidden="1" customHeight="1" x14ac:dyDescent="0.25">
      <c r="A121" s="113"/>
      <c r="B121" s="419"/>
      <c r="C121" s="420"/>
      <c r="D121" s="420"/>
      <c r="E121" s="421"/>
      <c r="F121" s="479"/>
      <c r="G121" s="480"/>
      <c r="H121" s="110"/>
      <c r="I121" s="407"/>
      <c r="J121" s="481"/>
      <c r="K121" s="300"/>
      <c r="L121" s="409"/>
      <c r="M121" s="410"/>
      <c r="N121" s="402">
        <f t="shared" si="6"/>
        <v>0</v>
      </c>
      <c r="O121" s="403"/>
      <c r="P121" s="404"/>
      <c r="Q121" s="9"/>
      <c r="S121" s="9"/>
      <c r="T121" s="9"/>
    </row>
    <row r="122" spans="1:20" ht="17.25" hidden="1" customHeight="1" x14ac:dyDescent="0.25">
      <c r="A122" s="113"/>
      <c r="B122" s="419"/>
      <c r="C122" s="420"/>
      <c r="D122" s="420"/>
      <c r="E122" s="421"/>
      <c r="F122" s="479"/>
      <c r="G122" s="480"/>
      <c r="H122" s="110"/>
      <c r="I122" s="407"/>
      <c r="J122" s="481"/>
      <c r="K122" s="300"/>
      <c r="L122" s="409"/>
      <c r="M122" s="410"/>
      <c r="N122" s="402">
        <f t="shared" si="6"/>
        <v>0</v>
      </c>
      <c r="O122" s="403"/>
      <c r="P122" s="404"/>
      <c r="Q122" s="9"/>
      <c r="S122" s="9"/>
      <c r="T122" s="9"/>
    </row>
    <row r="123" spans="1:20" ht="17.25" hidden="1" customHeight="1" x14ac:dyDescent="0.25">
      <c r="A123" s="113"/>
      <c r="B123" s="419"/>
      <c r="C123" s="420"/>
      <c r="D123" s="420"/>
      <c r="E123" s="421"/>
      <c r="F123" s="479"/>
      <c r="G123" s="480"/>
      <c r="H123" s="110"/>
      <c r="I123" s="407"/>
      <c r="J123" s="481"/>
      <c r="K123" s="300"/>
      <c r="L123" s="409"/>
      <c r="M123" s="410"/>
      <c r="N123" s="402">
        <f t="shared" si="6"/>
        <v>0</v>
      </c>
      <c r="O123" s="403"/>
      <c r="P123" s="404"/>
      <c r="Q123" s="9"/>
      <c r="S123" s="9"/>
      <c r="T123" s="9"/>
    </row>
    <row r="124" spans="1:20" ht="17.25" hidden="1" customHeight="1" x14ac:dyDescent="0.25">
      <c r="A124" s="113"/>
      <c r="B124" s="419"/>
      <c r="C124" s="420"/>
      <c r="D124" s="420"/>
      <c r="E124" s="421"/>
      <c r="F124" s="479"/>
      <c r="G124" s="480"/>
      <c r="H124" s="110"/>
      <c r="I124" s="407"/>
      <c r="J124" s="481"/>
      <c r="K124" s="300"/>
      <c r="L124" s="409"/>
      <c r="M124" s="410"/>
      <c r="N124" s="402">
        <f t="shared" si="6"/>
        <v>0</v>
      </c>
      <c r="O124" s="403"/>
      <c r="P124" s="404"/>
      <c r="Q124" s="9"/>
      <c r="S124" s="9"/>
      <c r="T124" s="9"/>
    </row>
    <row r="125" spans="1:20" ht="17.25" hidden="1" customHeight="1" x14ac:dyDescent="0.25">
      <c r="A125" s="113"/>
      <c r="B125" s="419"/>
      <c r="C125" s="420"/>
      <c r="D125" s="420"/>
      <c r="E125" s="421"/>
      <c r="F125" s="479"/>
      <c r="G125" s="480"/>
      <c r="H125" s="110"/>
      <c r="I125" s="407"/>
      <c r="J125" s="481"/>
      <c r="K125" s="300"/>
      <c r="L125" s="409"/>
      <c r="M125" s="410"/>
      <c r="N125" s="402">
        <f t="shared" si="6"/>
        <v>0</v>
      </c>
      <c r="O125" s="403"/>
      <c r="P125" s="404"/>
      <c r="Q125" s="9"/>
      <c r="S125" s="9"/>
      <c r="T125" s="9"/>
    </row>
    <row r="126" spans="1:20" ht="17.25" hidden="1" customHeight="1" x14ac:dyDescent="0.25">
      <c r="A126" s="113"/>
      <c r="B126" s="419"/>
      <c r="C126" s="420"/>
      <c r="D126" s="420"/>
      <c r="E126" s="421"/>
      <c r="F126" s="479"/>
      <c r="G126" s="480"/>
      <c r="H126" s="110"/>
      <c r="I126" s="407"/>
      <c r="J126" s="481"/>
      <c r="K126" s="300"/>
      <c r="L126" s="409"/>
      <c r="M126" s="410"/>
      <c r="N126" s="402">
        <f t="shared" si="6"/>
        <v>0</v>
      </c>
      <c r="O126" s="403"/>
      <c r="P126" s="404"/>
      <c r="Q126" s="9"/>
      <c r="S126" s="9"/>
      <c r="T126" s="9"/>
    </row>
    <row r="127" spans="1:20" ht="17.25" hidden="1" customHeight="1" x14ac:dyDescent="0.25">
      <c r="A127" s="113"/>
      <c r="B127" s="419"/>
      <c r="C127" s="420"/>
      <c r="D127" s="420"/>
      <c r="E127" s="421"/>
      <c r="F127" s="479"/>
      <c r="G127" s="480"/>
      <c r="H127" s="110"/>
      <c r="I127" s="407"/>
      <c r="J127" s="481"/>
      <c r="K127" s="300"/>
      <c r="L127" s="409"/>
      <c r="M127" s="410"/>
      <c r="N127" s="402">
        <f t="shared" si="6"/>
        <v>0</v>
      </c>
      <c r="O127" s="403"/>
      <c r="P127" s="404"/>
      <c r="Q127" s="9"/>
      <c r="S127" s="9"/>
      <c r="T127" s="9"/>
    </row>
    <row r="128" spans="1:20" ht="18.75" customHeight="1" x14ac:dyDescent="0.25">
      <c r="A128" s="111"/>
      <c r="B128" s="460" t="s">
        <v>10</v>
      </c>
      <c r="C128" s="460"/>
      <c r="D128" s="460"/>
      <c r="E128" s="460"/>
      <c r="F128" s="466"/>
      <c r="G128" s="467"/>
      <c r="H128" s="112"/>
      <c r="I128" s="413"/>
      <c r="J128" s="413"/>
      <c r="K128" s="413"/>
      <c r="L128" s="412"/>
      <c r="M128" s="412"/>
      <c r="N128" s="725">
        <f>SUM(N29:P127)</f>
        <v>33131.280000000006</v>
      </c>
      <c r="O128" s="725"/>
      <c r="P128" s="725"/>
      <c r="Q128" s="13"/>
      <c r="R128" s="13"/>
      <c r="S128" s="13"/>
      <c r="T128" s="13"/>
    </row>
    <row r="129" spans="1:20" ht="22.5" customHeight="1" x14ac:dyDescent="0.25">
      <c r="A129" s="64"/>
      <c r="B129" s="16"/>
      <c r="C129" s="16"/>
      <c r="D129" s="16"/>
      <c r="E129" s="16"/>
      <c r="F129" s="71"/>
      <c r="G129" s="71"/>
      <c r="H129" s="68"/>
      <c r="I129" s="72"/>
      <c r="J129" s="72"/>
      <c r="K129" s="72"/>
      <c r="L129" s="73"/>
      <c r="M129" s="73"/>
      <c r="N129" s="74"/>
      <c r="O129" s="74"/>
      <c r="P129" s="18"/>
      <c r="Q129" s="18"/>
      <c r="R129" s="19"/>
      <c r="S129" s="19"/>
      <c r="T129" s="19"/>
    </row>
    <row r="130" spans="1:20" ht="13.8" x14ac:dyDescent="0.25">
      <c r="A130" s="464" t="s">
        <v>88</v>
      </c>
      <c r="B130" s="465"/>
      <c r="C130" s="465"/>
      <c r="D130" s="465"/>
      <c r="E130" s="465"/>
      <c r="F130" s="465"/>
      <c r="G130" s="465"/>
      <c r="H130" s="465"/>
      <c r="I130" s="465"/>
      <c r="J130" s="465"/>
      <c r="K130" s="465"/>
      <c r="L130" s="465"/>
      <c r="M130" s="465"/>
      <c r="N130" s="465"/>
      <c r="O130" s="465"/>
      <c r="P130" s="18"/>
      <c r="Q130" s="18"/>
      <c r="R130" s="19"/>
      <c r="S130" s="19"/>
      <c r="T130" s="19"/>
    </row>
    <row r="131" spans="1:20" ht="15.75" customHeight="1" x14ac:dyDescent="0.25">
      <c r="A131" s="64"/>
      <c r="B131" s="16"/>
      <c r="C131" s="16"/>
      <c r="D131" s="16"/>
      <c r="E131" s="16"/>
      <c r="F131" s="75"/>
      <c r="G131" s="75"/>
      <c r="H131" s="68"/>
      <c r="I131" s="461" t="s">
        <v>85</v>
      </c>
      <c r="J131" s="462"/>
      <c r="K131" s="462"/>
      <c r="L131" s="462"/>
      <c r="M131" s="462"/>
      <c r="N131" s="462"/>
      <c r="O131" s="462"/>
      <c r="P131" s="20"/>
      <c r="Q131" s="20"/>
      <c r="R131" s="19"/>
      <c r="S131" s="19"/>
      <c r="T131" s="19"/>
    </row>
    <row r="132" spans="1:20" ht="15.75" customHeight="1" x14ac:dyDescent="0.25">
      <c r="A132" s="460" t="s">
        <v>68</v>
      </c>
      <c r="B132" s="460"/>
      <c r="C132" s="460"/>
      <c r="D132" s="460"/>
      <c r="E132" s="460"/>
      <c r="F132" s="460"/>
      <c r="G132" s="460"/>
      <c r="H132" s="460"/>
      <c r="I132" s="406"/>
      <c r="J132" s="406"/>
      <c r="K132" s="406"/>
      <c r="L132" s="406"/>
      <c r="M132" s="406"/>
      <c r="N132" s="406"/>
      <c r="O132" s="406"/>
      <c r="P132" s="1"/>
      <c r="Q132" s="8"/>
      <c r="R132" s="8"/>
      <c r="S132" s="8"/>
      <c r="T132" s="8"/>
    </row>
    <row r="133" spans="1:20" ht="15.75" customHeight="1" x14ac:dyDescent="0.25">
      <c r="A133" s="419" t="s">
        <v>278</v>
      </c>
      <c r="B133" s="420"/>
      <c r="C133" s="420"/>
      <c r="D133" s="420"/>
      <c r="E133" s="420"/>
      <c r="F133" s="420"/>
      <c r="G133" s="420"/>
      <c r="H133" s="421"/>
      <c r="I133" s="398"/>
      <c r="J133" s="399"/>
      <c r="K133" s="399"/>
      <c r="L133" s="399"/>
      <c r="M133" s="399"/>
      <c r="N133" s="399"/>
      <c r="O133" s="400"/>
      <c r="P133" s="1"/>
      <c r="Q133" s="8"/>
      <c r="R133" s="8"/>
      <c r="S133" s="8"/>
      <c r="T133" s="8"/>
    </row>
    <row r="134" spans="1:20" ht="15.75" hidden="1" customHeight="1" x14ac:dyDescent="0.25">
      <c r="A134" s="391"/>
      <c r="B134" s="709"/>
      <c r="C134" s="709"/>
      <c r="D134" s="709"/>
      <c r="E134" s="709"/>
      <c r="F134" s="709"/>
      <c r="G134" s="709"/>
      <c r="H134" s="392"/>
      <c r="I134" s="406"/>
      <c r="J134" s="406"/>
      <c r="K134" s="406"/>
      <c r="L134" s="406"/>
      <c r="M134" s="406"/>
      <c r="N134" s="406"/>
      <c r="O134" s="406"/>
      <c r="P134" s="1"/>
      <c r="Q134" s="8"/>
      <c r="R134" s="8"/>
      <c r="S134" s="8"/>
      <c r="T134" s="8"/>
    </row>
    <row r="135" spans="1:20" ht="15.75" hidden="1" customHeight="1" x14ac:dyDescent="0.25">
      <c r="A135" s="391"/>
      <c r="B135" s="709"/>
      <c r="C135" s="709"/>
      <c r="D135" s="709"/>
      <c r="E135" s="709"/>
      <c r="F135" s="709"/>
      <c r="G135" s="709"/>
      <c r="H135" s="392"/>
      <c r="I135" s="406"/>
      <c r="J135" s="406"/>
      <c r="K135" s="406"/>
      <c r="L135" s="406"/>
      <c r="M135" s="406"/>
      <c r="N135" s="406"/>
      <c r="O135" s="406"/>
      <c r="P135" s="1"/>
      <c r="Q135" s="8"/>
      <c r="R135" s="8"/>
      <c r="S135" s="8"/>
      <c r="T135" s="8"/>
    </row>
    <row r="136" spans="1:20" ht="16.5" customHeight="1" x14ac:dyDescent="0.25">
      <c r="A136" s="463" t="s">
        <v>84</v>
      </c>
      <c r="B136" s="463"/>
      <c r="C136" s="463"/>
      <c r="D136" s="463"/>
      <c r="E136" s="463"/>
      <c r="F136" s="463"/>
      <c r="G136" s="463"/>
      <c r="H136" s="463"/>
      <c r="I136" s="441">
        <f>180+7500+1000</f>
        <v>8680</v>
      </c>
      <c r="J136" s="441"/>
      <c r="K136" s="441"/>
      <c r="L136" s="441"/>
      <c r="M136" s="441"/>
      <c r="N136" s="441"/>
      <c r="O136" s="441"/>
    </row>
    <row r="138" spans="1:20" ht="13.8" x14ac:dyDescent="0.25">
      <c r="A138" s="471" t="s">
        <v>83</v>
      </c>
      <c r="B138" s="472"/>
      <c r="C138" s="472"/>
      <c r="D138" s="472"/>
      <c r="E138" s="472"/>
      <c r="F138" s="80" t="s">
        <v>9</v>
      </c>
      <c r="G138" s="116">
        <f>I136+I135+I134+I133+I132</f>
        <v>8680</v>
      </c>
      <c r="H138" s="69"/>
      <c r="I138" s="4"/>
      <c r="J138" s="70"/>
      <c r="K138" s="4"/>
      <c r="L138" s="4"/>
      <c r="M138" s="4"/>
      <c r="N138" s="4"/>
      <c r="O138" s="4"/>
      <c r="P138" s="4"/>
      <c r="Q138" s="4"/>
      <c r="R138" s="4"/>
      <c r="S138" s="4"/>
      <c r="T138" s="4"/>
    </row>
    <row r="140" spans="1:20" ht="13.8" x14ac:dyDescent="0.25">
      <c r="A140" s="451" t="s">
        <v>104</v>
      </c>
      <c r="B140" s="451"/>
      <c r="C140" s="451"/>
      <c r="D140" s="451"/>
      <c r="E140" s="451"/>
      <c r="F140" s="451"/>
      <c r="G140" s="451"/>
      <c r="I140" s="452" t="s">
        <v>90</v>
      </c>
      <c r="J140" s="452"/>
      <c r="K140" s="452"/>
      <c r="L140" s="452"/>
      <c r="M140" s="452"/>
      <c r="N140" s="452"/>
      <c r="O140" s="452"/>
      <c r="P140" s="452"/>
      <c r="Q140" s="452"/>
    </row>
    <row r="142" spans="1:20" ht="24.9" customHeight="1" x14ac:dyDescent="0.25">
      <c r="A142" s="67"/>
      <c r="B142" s="9"/>
      <c r="C142" s="9"/>
      <c r="D142" s="9"/>
      <c r="E142" s="9"/>
      <c r="F142" s="9"/>
      <c r="G142" s="9"/>
      <c r="H142" s="9"/>
      <c r="I142" s="443">
        <f>ROUND(((K24+N128+G138)/ЗАПОВНИТИ!B27/ЗАПОВНИТИ!B28),2)</f>
        <v>19.95</v>
      </c>
      <c r="J142" s="443"/>
      <c r="K142" s="443"/>
      <c r="L142" s="443"/>
      <c r="M142" s="443"/>
      <c r="N142" s="443"/>
      <c r="O142" s="443"/>
      <c r="P142" s="120" t="s">
        <v>91</v>
      </c>
    </row>
    <row r="143" spans="1:20" ht="12.75" customHeight="1" x14ac:dyDescent="0.25">
      <c r="A143" s="63"/>
      <c r="B143" s="76"/>
      <c r="C143" s="76"/>
      <c r="D143" s="76"/>
      <c r="E143" s="12"/>
      <c r="F143" s="12"/>
      <c r="G143" s="12"/>
      <c r="H143" s="77"/>
      <c r="I143" s="77"/>
      <c r="J143" s="77"/>
      <c r="K143" s="55"/>
      <c r="L143" s="55"/>
      <c r="M143" s="78"/>
      <c r="N143" s="78"/>
      <c r="O143" s="21"/>
    </row>
    <row r="144" spans="1:20" x14ac:dyDescent="0.25">
      <c r="A144" s="63"/>
      <c r="B144" s="76"/>
      <c r="C144" s="76"/>
      <c r="D144" s="76"/>
      <c r="E144" s="12"/>
      <c r="F144" s="12"/>
      <c r="G144" s="12"/>
      <c r="H144" s="77"/>
      <c r="I144" s="77"/>
      <c r="J144" s="77"/>
      <c r="K144" s="55"/>
      <c r="L144" s="55"/>
      <c r="M144" s="78"/>
      <c r="N144" s="78"/>
      <c r="O144" s="21"/>
    </row>
    <row r="145" spans="1:17" ht="13.8" x14ac:dyDescent="0.25">
      <c r="A145" s="370" t="s">
        <v>92</v>
      </c>
      <c r="B145" s="370"/>
      <c r="C145" s="370"/>
      <c r="D145" s="370"/>
      <c r="E145" s="370"/>
      <c r="F145" s="370"/>
      <c r="G145" s="370"/>
      <c r="H145" s="444" t="s">
        <v>100</v>
      </c>
      <c r="I145" s="445"/>
      <c r="J145" s="445"/>
      <c r="K145" s="445"/>
      <c r="L145" s="445"/>
      <c r="M145" s="445"/>
      <c r="N145" s="445"/>
      <c r="O145" s="445"/>
      <c r="P145" s="445"/>
    </row>
    <row r="146" spans="1:17" x14ac:dyDescent="0.25">
      <c r="A146" s="63"/>
      <c r="B146" s="76"/>
      <c r="C146" s="76"/>
      <c r="D146" s="76"/>
      <c r="E146" s="12"/>
      <c r="F146" s="12"/>
      <c r="G146" s="12"/>
      <c r="H146" s="77"/>
      <c r="I146" s="77"/>
      <c r="J146" s="77"/>
      <c r="K146" s="55"/>
      <c r="L146" s="55"/>
      <c r="M146" s="78"/>
      <c r="N146" s="78"/>
      <c r="O146" s="21"/>
    </row>
    <row r="147" spans="1:17" ht="13.8" x14ac:dyDescent="0.25">
      <c r="A147" s="446" t="s">
        <v>93</v>
      </c>
      <c r="B147" s="446"/>
      <c r="C147" s="446"/>
      <c r="D147" s="446"/>
      <c r="E147" s="446"/>
      <c r="F147" s="446"/>
      <c r="G147" s="446"/>
      <c r="H147" s="446"/>
      <c r="I147" s="447">
        <f>'розрахунок на 2020 рік'!Z9+'розрахунок на 2020 рік'!Z13-'розрахунок на 2020 рік'!Z25-'розрахунок на 2020 рік'!Z36</f>
        <v>4766160.2700000014</v>
      </c>
      <c r="J147" s="447"/>
      <c r="K147" s="447"/>
      <c r="L147" s="447"/>
      <c r="M147" s="447"/>
      <c r="N147" s="78"/>
      <c r="O147" s="21"/>
    </row>
    <row r="148" spans="1:17" ht="15" customHeight="1" x14ac:dyDescent="0.25">
      <c r="A148" s="446" t="s">
        <v>94</v>
      </c>
      <c r="B148" s="446"/>
      <c r="C148" s="446"/>
      <c r="D148" s="446"/>
      <c r="E148" s="446"/>
      <c r="F148" s="446"/>
      <c r="G148" s="446"/>
      <c r="H148" s="446"/>
      <c r="I148" s="449">
        <f>'розрахунок на 2020 рік'!Z45+'розрахунок на 2020 рік'!Z51-'розрахунок на 2020 рік'!Z57-'розрахунок на 2020 рік'!Z60-'розрахунок на 2020 рік'!Z63-'розрахунок на 2020 рік'!Z67</f>
        <v>111946.40999999997</v>
      </c>
      <c r="J148" s="449"/>
      <c r="K148" s="449"/>
      <c r="L148" s="449"/>
      <c r="M148" s="449"/>
      <c r="N148" s="78"/>
      <c r="O148" s="453">
        <f>I147+I148+I149</f>
        <v>5262687.6800000016</v>
      </c>
      <c r="P148" s="454"/>
      <c r="Q148" s="454"/>
    </row>
    <row r="149" spans="1:17" ht="13.8" x14ac:dyDescent="0.25">
      <c r="A149" s="446" t="s">
        <v>95</v>
      </c>
      <c r="B149" s="446"/>
      <c r="C149" s="446"/>
      <c r="D149" s="446"/>
      <c r="E149" s="446"/>
      <c r="F149" s="446"/>
      <c r="G149" s="446"/>
      <c r="H149" s="446"/>
      <c r="I149" s="449">
        <f>'розрахунок на 2020 рік'!Z79+'розрахунок на 2020 рік'!Z83+'розрахунок на 2020 рік'!Q86+'розрахунок на 2020 рік'!U89+'розрахунок на 2020 рік'!Z93</f>
        <v>384581.00000000006</v>
      </c>
      <c r="J149" s="449"/>
      <c r="K149" s="449"/>
      <c r="L149" s="449"/>
      <c r="M149" s="449"/>
      <c r="N149" s="78"/>
      <c r="O149" s="454"/>
      <c r="P149" s="454"/>
      <c r="Q149" s="454"/>
    </row>
    <row r="150" spans="1:17" x14ac:dyDescent="0.25">
      <c r="A150" s="63"/>
      <c r="B150" s="76"/>
      <c r="C150" s="76"/>
      <c r="D150" s="76"/>
      <c r="E150" s="12"/>
      <c r="F150" s="12"/>
      <c r="G150" s="12"/>
      <c r="H150" s="77"/>
      <c r="I150" s="77"/>
      <c r="J150" s="77"/>
      <c r="K150" s="55"/>
      <c r="L150" s="55"/>
      <c r="M150" s="78"/>
      <c r="N150" s="78"/>
      <c r="O150" s="21"/>
    </row>
    <row r="151" spans="1:17" x14ac:dyDescent="0.25">
      <c r="A151" s="63"/>
      <c r="B151" s="76"/>
      <c r="C151" s="76"/>
      <c r="D151" s="76"/>
      <c r="E151" s="12"/>
      <c r="F151" s="12"/>
      <c r="G151" s="12"/>
      <c r="H151" s="77"/>
      <c r="I151" s="77"/>
      <c r="J151" s="77"/>
      <c r="K151" s="55"/>
      <c r="L151" s="55"/>
      <c r="M151" s="78"/>
      <c r="N151" s="78"/>
      <c r="O151" s="21"/>
    </row>
    <row r="152" spans="1:17" ht="13.8" x14ac:dyDescent="0.25">
      <c r="A152" s="370" t="s">
        <v>97</v>
      </c>
      <c r="B152" s="370"/>
      <c r="C152" s="370"/>
      <c r="D152" s="370"/>
      <c r="E152" s="370"/>
      <c r="F152" s="370"/>
      <c r="G152" s="370"/>
      <c r="H152" s="370"/>
      <c r="I152" s="370"/>
      <c r="J152" s="370"/>
      <c r="K152" s="55"/>
      <c r="L152" s="448" t="s">
        <v>96</v>
      </c>
      <c r="M152" s="448"/>
      <c r="N152" s="448"/>
      <c r="O152" s="448"/>
      <c r="P152" s="448"/>
    </row>
    <row r="153" spans="1:17" x14ac:dyDescent="0.25">
      <c r="A153" s="63"/>
      <c r="B153" s="76"/>
      <c r="C153" s="76"/>
      <c r="D153" s="76"/>
      <c r="E153" s="12"/>
      <c r="F153" s="12"/>
      <c r="G153" s="12"/>
      <c r="H153" s="77"/>
      <c r="I153" s="77"/>
      <c r="J153" s="77"/>
      <c r="K153" s="55"/>
      <c r="L153" s="55"/>
      <c r="M153" s="78"/>
      <c r="N153" s="78"/>
      <c r="O153" s="21"/>
    </row>
    <row r="154" spans="1:17" x14ac:dyDescent="0.25">
      <c r="A154" s="63"/>
      <c r="B154" s="76"/>
      <c r="C154" s="76"/>
      <c r="D154" s="76"/>
      <c r="E154" s="12"/>
      <c r="F154" s="12"/>
      <c r="G154" s="12"/>
      <c r="H154" s="77"/>
      <c r="I154" s="77"/>
      <c r="J154" s="77"/>
      <c r="K154" s="55"/>
      <c r="L154" s="726">
        <f>ROUND((K24/('розрахунок на 2020 рік'!Z25+'розрахунок на 2020 рік'!Z36)),5)</f>
        <v>0</v>
      </c>
      <c r="M154" s="726"/>
      <c r="N154" s="726"/>
      <c r="O154" s="726"/>
    </row>
    <row r="155" spans="1:17" ht="13.8" x14ac:dyDescent="0.25">
      <c r="A155" s="63"/>
      <c r="B155" s="76"/>
      <c r="C155" s="76"/>
      <c r="D155" s="76"/>
      <c r="E155" s="12"/>
      <c r="F155" s="12"/>
      <c r="G155" s="12"/>
      <c r="H155" s="77"/>
      <c r="I155" s="77"/>
      <c r="J155" s="77"/>
      <c r="K155" s="55"/>
      <c r="L155" s="726"/>
      <c r="M155" s="726"/>
      <c r="N155" s="726"/>
      <c r="O155" s="726"/>
      <c r="P155" s="118" t="s">
        <v>91</v>
      </c>
    </row>
    <row r="156" spans="1:17" x14ac:dyDescent="0.25">
      <c r="A156" s="63"/>
      <c r="B156" s="76"/>
      <c r="C156" s="76"/>
      <c r="D156" s="76"/>
      <c r="E156" s="12"/>
      <c r="F156" s="12"/>
      <c r="G156" s="12"/>
      <c r="H156" s="77"/>
      <c r="I156" s="77"/>
      <c r="J156" s="77"/>
      <c r="K156" s="55"/>
      <c r="L156" s="55"/>
      <c r="M156" s="78"/>
      <c r="N156" s="78"/>
      <c r="O156" s="21"/>
    </row>
    <row r="157" spans="1:17" x14ac:dyDescent="0.25">
      <c r="A157" s="63"/>
      <c r="B157" s="76"/>
      <c r="C157" s="76"/>
      <c r="D157" s="76"/>
      <c r="E157" s="12"/>
      <c r="F157" s="12"/>
      <c r="G157" s="12"/>
      <c r="H157" s="77"/>
      <c r="I157" s="77"/>
      <c r="J157" s="77"/>
      <c r="K157" s="55"/>
      <c r="L157" s="55"/>
      <c r="M157" s="78"/>
      <c r="N157" s="78"/>
      <c r="O157" s="21"/>
    </row>
    <row r="158" spans="1:17" ht="16.5" customHeight="1" x14ac:dyDescent="0.25">
      <c r="A158" s="450" t="s">
        <v>98</v>
      </c>
      <c r="B158" s="450"/>
      <c r="C158" s="450"/>
      <c r="D158" s="450"/>
      <c r="E158" s="450"/>
      <c r="F158" s="450"/>
      <c r="G158" s="450"/>
      <c r="H158" s="450"/>
      <c r="I158" s="450"/>
      <c r="J158" s="450"/>
      <c r="K158" s="55"/>
      <c r="L158" s="448" t="s">
        <v>99</v>
      </c>
      <c r="M158" s="448"/>
      <c r="N158" s="448"/>
      <c r="O158" s="448"/>
      <c r="P158" s="448"/>
      <c r="Q158" s="448"/>
    </row>
    <row r="159" spans="1:17" ht="12.75" customHeight="1" x14ac:dyDescent="0.25">
      <c r="A159" s="63"/>
      <c r="B159" s="76"/>
      <c r="C159" s="76"/>
      <c r="D159" s="76"/>
      <c r="E159" s="12"/>
      <c r="F159" s="12"/>
      <c r="G159" s="12"/>
      <c r="H159" s="77"/>
      <c r="I159" s="77"/>
      <c r="J159" s="77"/>
      <c r="K159" s="55"/>
      <c r="L159" s="55"/>
      <c r="M159" s="78"/>
      <c r="N159" s="78"/>
      <c r="O159" s="21"/>
    </row>
    <row r="160" spans="1:17" ht="12.75" customHeight="1" x14ac:dyDescent="0.25">
      <c r="A160" s="63"/>
      <c r="B160" s="76"/>
      <c r="C160" s="76"/>
      <c r="D160" s="76"/>
      <c r="E160" s="12"/>
      <c r="F160" s="12"/>
      <c r="G160" s="12"/>
      <c r="H160" s="77"/>
      <c r="I160" s="77"/>
      <c r="J160" s="77"/>
      <c r="K160" s="55"/>
      <c r="L160" s="727">
        <f>O148*L154/ЗАПОВНИТИ!B27/ЗАПОВНИТИ!B28</f>
        <v>0</v>
      </c>
      <c r="M160" s="727"/>
      <c r="N160" s="727"/>
      <c r="O160" s="727"/>
      <c r="P160" s="727"/>
    </row>
    <row r="161" spans="1:17" ht="12.75" customHeight="1" x14ac:dyDescent="0.25">
      <c r="A161" s="63"/>
      <c r="B161" s="76"/>
      <c r="C161" s="76"/>
      <c r="D161" s="76"/>
      <c r="E161" s="12"/>
      <c r="F161" s="12"/>
      <c r="G161" s="12"/>
      <c r="H161" s="77"/>
      <c r="I161" s="77"/>
      <c r="J161" s="77"/>
      <c r="K161" s="55"/>
      <c r="L161" s="727"/>
      <c r="M161" s="727"/>
      <c r="N161" s="727"/>
      <c r="O161" s="727"/>
      <c r="P161" s="727"/>
      <c r="Q161" s="118" t="s">
        <v>91</v>
      </c>
    </row>
    <row r="162" spans="1:17" ht="12.75" customHeight="1" x14ac:dyDescent="0.25">
      <c r="A162" s="63"/>
      <c r="B162" s="76"/>
      <c r="C162" s="76"/>
      <c r="D162" s="76"/>
      <c r="E162" s="12"/>
      <c r="F162" s="12"/>
      <c r="G162" s="12"/>
      <c r="H162" s="77"/>
      <c r="I162" s="77"/>
      <c r="J162" s="77"/>
      <c r="K162" s="55"/>
      <c r="L162" s="727"/>
      <c r="M162" s="727"/>
      <c r="N162" s="727"/>
      <c r="O162" s="727"/>
      <c r="P162" s="727"/>
    </row>
    <row r="163" spans="1:17" ht="12.75" customHeight="1" x14ac:dyDescent="0.25">
      <c r="A163" s="63"/>
      <c r="B163" s="76"/>
      <c r="C163" s="76"/>
      <c r="D163" s="76"/>
      <c r="E163" s="12"/>
      <c r="F163" s="12"/>
      <c r="G163" s="12"/>
      <c r="H163" s="77"/>
      <c r="I163" s="77"/>
      <c r="J163" s="77"/>
      <c r="K163" s="55"/>
      <c r="L163" s="55"/>
      <c r="M163" s="78"/>
      <c r="N163" s="78"/>
      <c r="O163" s="21"/>
    </row>
    <row r="164" spans="1:17" ht="12.75" customHeight="1" x14ac:dyDescent="0.25">
      <c r="A164" s="63"/>
      <c r="B164" s="76"/>
      <c r="C164" s="76"/>
      <c r="D164" s="76"/>
      <c r="E164" s="12"/>
      <c r="F164" s="12"/>
      <c r="G164" s="12"/>
      <c r="H164" s="77"/>
      <c r="I164" s="77"/>
      <c r="J164" s="77"/>
      <c r="K164" s="55"/>
      <c r="L164" s="55"/>
      <c r="M164" s="78"/>
      <c r="N164" s="78"/>
      <c r="O164" s="21"/>
    </row>
    <row r="165" spans="1:17" ht="12.75" customHeight="1" x14ac:dyDescent="0.25">
      <c r="A165" s="456" t="s">
        <v>113</v>
      </c>
      <c r="B165" s="456"/>
      <c r="C165" s="456"/>
      <c r="D165" s="456"/>
      <c r="E165" s="456"/>
      <c r="F165" s="456"/>
      <c r="G165" s="456"/>
      <c r="H165" s="456"/>
      <c r="I165" s="456"/>
      <c r="J165" s="456"/>
      <c r="K165" s="456"/>
      <c r="L165" s="456"/>
      <c r="M165" s="456"/>
      <c r="N165" s="456"/>
      <c r="O165" s="456"/>
      <c r="P165" s="456"/>
      <c r="Q165" s="456"/>
    </row>
    <row r="166" spans="1:17" ht="12.75" customHeight="1" x14ac:dyDescent="0.25">
      <c r="A166" s="456"/>
      <c r="B166" s="456"/>
      <c r="C166" s="456"/>
      <c r="D166" s="456"/>
      <c r="E166" s="456"/>
      <c r="F166" s="456"/>
      <c r="G166" s="456"/>
      <c r="H166" s="456"/>
      <c r="I166" s="456"/>
      <c r="J166" s="456"/>
      <c r="K166" s="456"/>
      <c r="L166" s="456"/>
      <c r="M166" s="456"/>
      <c r="N166" s="456"/>
      <c r="O166" s="456"/>
      <c r="P166" s="456"/>
      <c r="Q166" s="456"/>
    </row>
    <row r="167" spans="1:17" ht="28.5" customHeight="1" x14ac:dyDescent="0.25">
      <c r="A167" s="456"/>
      <c r="B167" s="456"/>
      <c r="C167" s="456"/>
      <c r="D167" s="456"/>
      <c r="E167" s="456"/>
      <c r="F167" s="456"/>
      <c r="G167" s="456"/>
      <c r="H167" s="456"/>
      <c r="I167" s="456"/>
      <c r="J167" s="456"/>
      <c r="K167" s="456"/>
      <c r="L167" s="456"/>
      <c r="M167" s="456"/>
      <c r="N167" s="456"/>
      <c r="O167" s="456"/>
      <c r="P167" s="456"/>
      <c r="Q167" s="456"/>
    </row>
    <row r="168" spans="1:17" ht="12.75" customHeight="1" x14ac:dyDescent="0.25">
      <c r="A168" s="688">
        <f>K24/ЗАПОВНИТИ!B27/ЗАПОВНИТИ!B28*ЗАПОВНИТИ!B13</f>
        <v>0</v>
      </c>
      <c r="B168" s="688"/>
      <c r="C168" s="688"/>
      <c r="D168" s="688"/>
      <c r="E168" s="688"/>
      <c r="F168" s="688"/>
      <c r="G168" s="688"/>
      <c r="H168" s="77"/>
      <c r="I168" s="77"/>
      <c r="J168" s="77"/>
      <c r="K168" s="55"/>
      <c r="L168" s="55"/>
      <c r="M168" s="78"/>
      <c r="N168" s="78"/>
      <c r="O168" s="21"/>
    </row>
    <row r="169" spans="1:17" ht="12.75" customHeight="1" x14ac:dyDescent="0.25">
      <c r="A169" s="688"/>
      <c r="B169" s="688"/>
      <c r="C169" s="688"/>
      <c r="D169" s="688"/>
      <c r="E169" s="688"/>
      <c r="F169" s="688"/>
      <c r="G169" s="688"/>
      <c r="H169" s="117" t="s">
        <v>91</v>
      </c>
      <c r="I169" s="77"/>
      <c r="J169" s="77"/>
      <c r="K169" s="55"/>
      <c r="L169" s="55"/>
      <c r="M169" s="78"/>
      <c r="N169" s="78"/>
      <c r="O169" s="21"/>
    </row>
    <row r="170" spans="1:17" ht="12.75" customHeight="1" x14ac:dyDescent="0.25">
      <c r="A170" s="63"/>
      <c r="B170" s="76"/>
      <c r="C170" s="76"/>
      <c r="D170" s="76"/>
      <c r="E170" s="12"/>
      <c r="F170" s="12"/>
      <c r="G170" s="12"/>
      <c r="H170" s="77"/>
      <c r="I170" s="77"/>
      <c r="J170" s="77"/>
      <c r="K170" s="55"/>
      <c r="L170" s="55"/>
      <c r="M170" s="78"/>
      <c r="N170" s="78"/>
      <c r="O170" s="21"/>
    </row>
    <row r="171" spans="1:17" ht="12.75" customHeight="1" x14ac:dyDescent="0.25">
      <c r="A171" s="82"/>
      <c r="B171" s="83"/>
      <c r="C171" s="83"/>
      <c r="D171" s="83"/>
      <c r="E171" s="84"/>
      <c r="F171" s="84"/>
      <c r="G171" s="84"/>
      <c r="H171" s="85"/>
      <c r="I171" s="85"/>
      <c r="J171" s="85"/>
      <c r="K171" s="86"/>
      <c r="L171" s="86"/>
      <c r="M171" s="87"/>
      <c r="N171" s="87"/>
      <c r="O171" s="81"/>
      <c r="P171" s="39"/>
      <c r="Q171" s="39"/>
    </row>
    <row r="172" spans="1:17" ht="21" customHeight="1" x14ac:dyDescent="0.25">
      <c r="A172" s="438" t="s">
        <v>101</v>
      </c>
      <c r="B172" s="438"/>
      <c r="C172" s="438"/>
      <c r="D172" s="438"/>
      <c r="E172" s="438"/>
      <c r="F172" s="438"/>
      <c r="G172" s="438"/>
      <c r="H172" s="438"/>
      <c r="I172" s="438"/>
      <c r="J172" s="438"/>
      <c r="K172" s="438"/>
      <c r="L172" s="438"/>
      <c r="M172" s="438"/>
      <c r="N172" s="438"/>
      <c r="O172" s="21"/>
    </row>
    <row r="173" spans="1:17" ht="24" customHeight="1" x14ac:dyDescent="0.25">
      <c r="A173" s="439" t="s">
        <v>102</v>
      </c>
      <c r="B173" s="439"/>
      <c r="C173" s="439"/>
      <c r="D173" s="439"/>
      <c r="E173" s="89"/>
      <c r="F173" s="89"/>
      <c r="G173" s="89"/>
      <c r="H173" s="687">
        <f>I142+A168</f>
        <v>19.95</v>
      </c>
      <c r="I173" s="687"/>
      <c r="J173" s="687"/>
      <c r="K173" s="687"/>
      <c r="L173" s="687"/>
      <c r="M173" s="119" t="s">
        <v>91</v>
      </c>
      <c r="N173" s="78"/>
      <c r="O173" s="21"/>
    </row>
    <row r="174" spans="1:17" ht="12.75" customHeight="1" x14ac:dyDescent="0.25">
      <c r="A174" s="63"/>
      <c r="B174" s="76"/>
      <c r="C174" s="76"/>
      <c r="D174" s="76"/>
      <c r="E174" s="12"/>
      <c r="F174" s="12"/>
      <c r="G174" s="12"/>
      <c r="H174" s="77"/>
      <c r="I174" s="77"/>
      <c r="J174" s="77"/>
      <c r="K174" s="55"/>
      <c r="L174" s="55"/>
      <c r="M174" s="78"/>
      <c r="N174" s="78"/>
      <c r="O174" s="21"/>
    </row>
    <row r="175" spans="1:17" ht="21" customHeight="1" x14ac:dyDescent="0.25">
      <c r="A175" s="438" t="s">
        <v>115</v>
      </c>
      <c r="B175" s="438"/>
      <c r="C175" s="438"/>
      <c r="D175" s="438"/>
      <c r="E175" s="438"/>
      <c r="F175" s="438"/>
      <c r="G175" s="438"/>
      <c r="H175" s="438"/>
      <c r="I175" s="438"/>
      <c r="J175" s="438"/>
      <c r="K175" s="438"/>
      <c r="L175" s="438"/>
      <c r="M175" s="438"/>
      <c r="N175" s="438"/>
      <c r="O175" s="21"/>
    </row>
    <row r="176" spans="1:17" ht="24" customHeight="1" x14ac:dyDescent="0.25">
      <c r="A176" s="439" t="s">
        <v>116</v>
      </c>
      <c r="B176" s="439"/>
      <c r="C176" s="439"/>
      <c r="D176" s="439"/>
      <c r="E176" s="439"/>
      <c r="F176" s="89"/>
      <c r="G176" s="89"/>
      <c r="H176" s="77"/>
      <c r="I176" s="77"/>
      <c r="J176" s="77"/>
      <c r="K176" s="55"/>
      <c r="L176" s="55"/>
      <c r="M176" s="78"/>
      <c r="N176" s="78"/>
      <c r="O176" s="21"/>
    </row>
    <row r="177" spans="1:15" ht="12.75" customHeight="1" x14ac:dyDescent="0.25">
      <c r="B177" s="76"/>
      <c r="C177" s="21" t="s">
        <v>117</v>
      </c>
      <c r="D177" s="76"/>
      <c r="E177" s="12"/>
      <c r="F177" s="12"/>
      <c r="G177" s="12"/>
      <c r="H177" s="77"/>
      <c r="I177" s="77"/>
      <c r="J177" s="77"/>
      <c r="K177" s="55"/>
      <c r="L177" s="55"/>
      <c r="M177" s="78"/>
      <c r="N177" s="78"/>
      <c r="O177" s="21"/>
    </row>
    <row r="178" spans="1:15" ht="12.75" customHeight="1" x14ac:dyDescent="0.25">
      <c r="A178" s="63"/>
      <c r="B178" s="76"/>
      <c r="C178" s="76" t="s">
        <v>119</v>
      </c>
      <c r="D178" s="76"/>
      <c r="E178" s="12"/>
      <c r="F178" s="12"/>
      <c r="G178" s="12"/>
      <c r="H178" s="77"/>
      <c r="I178" s="77"/>
      <c r="J178" s="77"/>
      <c r="K178" s="55"/>
      <c r="L178" s="55"/>
      <c r="M178" s="78"/>
      <c r="N178" s="78"/>
      <c r="O178" s="21"/>
    </row>
    <row r="179" spans="1:15" ht="12.75" customHeight="1" x14ac:dyDescent="0.25">
      <c r="A179" s="63"/>
      <c r="B179" s="76"/>
      <c r="C179" s="76" t="s">
        <v>118</v>
      </c>
      <c r="D179" s="76"/>
      <c r="E179" s="12"/>
      <c r="F179" s="12"/>
      <c r="G179" s="12"/>
      <c r="H179" s="77"/>
      <c r="I179" s="77"/>
      <c r="J179" s="77"/>
      <c r="K179" s="55"/>
      <c r="L179" s="55"/>
      <c r="M179" s="78"/>
      <c r="N179" s="78"/>
      <c r="O179" s="21"/>
    </row>
    <row r="180" spans="1:15" ht="12.75" customHeight="1" x14ac:dyDescent="0.25">
      <c r="A180" s="63"/>
      <c r="B180" s="76"/>
      <c r="C180" s="76" t="s">
        <v>120</v>
      </c>
      <c r="D180" s="76"/>
      <c r="E180" s="12"/>
      <c r="F180" s="12"/>
      <c r="G180" s="12"/>
      <c r="H180" s="77"/>
      <c r="I180" s="77"/>
      <c r="J180" s="77"/>
      <c r="K180" s="55"/>
      <c r="L180" s="55"/>
      <c r="M180" s="78"/>
      <c r="N180" s="78"/>
      <c r="O180" s="21"/>
    </row>
    <row r="181" spans="1:15" ht="12.75" customHeight="1" x14ac:dyDescent="0.25">
      <c r="A181" s="63"/>
      <c r="B181" s="76"/>
      <c r="C181" s="76"/>
      <c r="D181" s="76"/>
      <c r="E181" s="12"/>
      <c r="F181" s="12"/>
      <c r="G181" s="12"/>
      <c r="H181" s="77"/>
      <c r="I181" s="77"/>
      <c r="J181" s="77"/>
      <c r="K181" s="55"/>
      <c r="L181" s="55"/>
      <c r="M181" s="78"/>
      <c r="N181" s="78"/>
      <c r="O181" s="21"/>
    </row>
    <row r="182" spans="1:15" ht="12.75" customHeight="1" x14ac:dyDescent="0.25">
      <c r="A182" s="63"/>
      <c r="B182" s="76"/>
      <c r="C182" s="76"/>
      <c r="D182" s="76"/>
      <c r="E182" s="12"/>
      <c r="F182" s="12"/>
      <c r="G182" s="12"/>
      <c r="H182" s="77"/>
      <c r="I182" s="77"/>
      <c r="J182" s="77"/>
      <c r="K182" s="55"/>
      <c r="L182" s="55"/>
      <c r="M182" s="78"/>
      <c r="N182" s="78"/>
      <c r="O182" s="21"/>
    </row>
    <row r="184" spans="1:15" ht="13.8" x14ac:dyDescent="0.25">
      <c r="C184" s="62" t="str">
        <f>ЗАПОВНИТИ!A8</f>
        <v>Головний бухгалтер</v>
      </c>
      <c r="M184" s="62" t="str">
        <f>ЗАПОВНИТИ!$B$8</f>
        <v>Мар'яна ФОСТЯК</v>
      </c>
    </row>
    <row r="186" spans="1:15" ht="13.8" x14ac:dyDescent="0.25">
      <c r="C186" s="62" t="str">
        <f>ЗАПОВНИТИ!$A$9</f>
        <v>Економіст</v>
      </c>
      <c r="M186" s="62" t="str">
        <f>ЗАПОВНИТИ!$B$9</f>
        <v>Оксана ЦЕКОТ</v>
      </c>
    </row>
  </sheetData>
  <mergeCells count="604">
    <mergeCell ref="N124:P124"/>
    <mergeCell ref="B124:E124"/>
    <mergeCell ref="F124:G124"/>
    <mergeCell ref="I124:J124"/>
    <mergeCell ref="L124:M124"/>
    <mergeCell ref="N127:P127"/>
    <mergeCell ref="B127:E127"/>
    <mergeCell ref="F127:G127"/>
    <mergeCell ref="I127:J127"/>
    <mergeCell ref="L127:M127"/>
    <mergeCell ref="N126:P126"/>
    <mergeCell ref="L125:M125"/>
    <mergeCell ref="B126:E126"/>
    <mergeCell ref="F126:G126"/>
    <mergeCell ref="I126:J126"/>
    <mergeCell ref="L126:M126"/>
    <mergeCell ref="N125:P125"/>
    <mergeCell ref="B125:E125"/>
    <mergeCell ref="F125:G125"/>
    <mergeCell ref="I125:J125"/>
    <mergeCell ref="N121:P121"/>
    <mergeCell ref="L118:M118"/>
    <mergeCell ref="N120:P120"/>
    <mergeCell ref="N118:P118"/>
    <mergeCell ref="N119:P119"/>
    <mergeCell ref="L120:M120"/>
    <mergeCell ref="N117:P117"/>
    <mergeCell ref="B123:E123"/>
    <mergeCell ref="F123:G123"/>
    <mergeCell ref="B122:E122"/>
    <mergeCell ref="F122:G122"/>
    <mergeCell ref="N122:P122"/>
    <mergeCell ref="I123:J123"/>
    <mergeCell ref="N123:P123"/>
    <mergeCell ref="I122:J122"/>
    <mergeCell ref="L123:M123"/>
    <mergeCell ref="L122:M122"/>
    <mergeCell ref="B121:E121"/>
    <mergeCell ref="I121:J121"/>
    <mergeCell ref="I120:J120"/>
    <mergeCell ref="L121:M121"/>
    <mergeCell ref="B120:E120"/>
    <mergeCell ref="F120:G120"/>
    <mergeCell ref="F121:G121"/>
    <mergeCell ref="B119:E119"/>
    <mergeCell ref="F119:G119"/>
    <mergeCell ref="L119:M119"/>
    <mergeCell ref="I119:J119"/>
    <mergeCell ref="B118:E118"/>
    <mergeCell ref="F118:G118"/>
    <mergeCell ref="I118:J118"/>
    <mergeCell ref="F116:G116"/>
    <mergeCell ref="L117:M117"/>
    <mergeCell ref="B117:E117"/>
    <mergeCell ref="F117:G117"/>
    <mergeCell ref="I117:J117"/>
    <mergeCell ref="F113:G113"/>
    <mergeCell ref="I113:J113"/>
    <mergeCell ref="I114:J114"/>
    <mergeCell ref="B112:E112"/>
    <mergeCell ref="F112:G112"/>
    <mergeCell ref="I112:J112"/>
    <mergeCell ref="B113:E113"/>
    <mergeCell ref="I116:J116"/>
    <mergeCell ref="B115:E115"/>
    <mergeCell ref="F115:G115"/>
    <mergeCell ref="I115:J115"/>
    <mergeCell ref="B114:E114"/>
    <mergeCell ref="F114:G114"/>
    <mergeCell ref="B116:E116"/>
    <mergeCell ref="N112:P112"/>
    <mergeCell ref="N115:P115"/>
    <mergeCell ref="N116:P116"/>
    <mergeCell ref="L116:M116"/>
    <mergeCell ref="L114:M114"/>
    <mergeCell ref="L112:M112"/>
    <mergeCell ref="L113:M113"/>
    <mergeCell ref="N114:P114"/>
    <mergeCell ref="N113:P113"/>
    <mergeCell ref="L115:M115"/>
    <mergeCell ref="L111:M111"/>
    <mergeCell ref="N110:P110"/>
    <mergeCell ref="I108:J108"/>
    <mergeCell ref="F108:G108"/>
    <mergeCell ref="L110:M110"/>
    <mergeCell ref="I109:J109"/>
    <mergeCell ref="L109:M109"/>
    <mergeCell ref="F110:G110"/>
    <mergeCell ref="I110:J110"/>
    <mergeCell ref="N109:P109"/>
    <mergeCell ref="N108:P108"/>
    <mergeCell ref="N111:P111"/>
    <mergeCell ref="L108:M108"/>
    <mergeCell ref="F109:G109"/>
    <mergeCell ref="I111:J111"/>
    <mergeCell ref="B111:E111"/>
    <mergeCell ref="F111:G111"/>
    <mergeCell ref="F104:G104"/>
    <mergeCell ref="B92:E92"/>
    <mergeCell ref="F95:G95"/>
    <mergeCell ref="I95:J95"/>
    <mergeCell ref="I93:J93"/>
    <mergeCell ref="B95:E95"/>
    <mergeCell ref="I92:J92"/>
    <mergeCell ref="I94:J94"/>
    <mergeCell ref="B108:E108"/>
    <mergeCell ref="B107:E107"/>
    <mergeCell ref="B106:E106"/>
    <mergeCell ref="F106:G106"/>
    <mergeCell ref="F107:G107"/>
    <mergeCell ref="B110:E110"/>
    <mergeCell ref="I106:J106"/>
    <mergeCell ref="B109:E109"/>
    <mergeCell ref="B99:E99"/>
    <mergeCell ref="B100:E100"/>
    <mergeCell ref="F100:G100"/>
    <mergeCell ref="B102:E102"/>
    <mergeCell ref="B105:E105"/>
    <mergeCell ref="F105:G105"/>
    <mergeCell ref="B91:E91"/>
    <mergeCell ref="B93:E93"/>
    <mergeCell ref="F93:G93"/>
    <mergeCell ref="F94:G94"/>
    <mergeCell ref="F99:G99"/>
    <mergeCell ref="F101:G101"/>
    <mergeCell ref="F102:G102"/>
    <mergeCell ref="F103:G103"/>
    <mergeCell ref="L104:M104"/>
    <mergeCell ref="I103:J103"/>
    <mergeCell ref="I104:J104"/>
    <mergeCell ref="F91:G91"/>
    <mergeCell ref="I91:J91"/>
    <mergeCell ref="B103:E103"/>
    <mergeCell ref="B104:E104"/>
    <mergeCell ref="L105:M105"/>
    <mergeCell ref="I105:J105"/>
    <mergeCell ref="N104:P104"/>
    <mergeCell ref="N95:P95"/>
    <mergeCell ref="N96:P96"/>
    <mergeCell ref="N103:P103"/>
    <mergeCell ref="N102:P102"/>
    <mergeCell ref="L98:M98"/>
    <mergeCell ref="N99:P99"/>
    <mergeCell ref="L97:M97"/>
    <mergeCell ref="L103:M103"/>
    <mergeCell ref="F66:G66"/>
    <mergeCell ref="I63:J63"/>
    <mergeCell ref="N67:P67"/>
    <mergeCell ref="N68:P68"/>
    <mergeCell ref="L88:M88"/>
    <mergeCell ref="I88:J88"/>
    <mergeCell ref="I89:J89"/>
    <mergeCell ref="F73:G73"/>
    <mergeCell ref="F71:G71"/>
    <mergeCell ref="F72:G72"/>
    <mergeCell ref="I69:J69"/>
    <mergeCell ref="F81:G81"/>
    <mergeCell ref="I87:J87"/>
    <mergeCell ref="N86:P86"/>
    <mergeCell ref="N75:P75"/>
    <mergeCell ref="I79:J79"/>
    <mergeCell ref="N82:P82"/>
    <mergeCell ref="N81:P81"/>
    <mergeCell ref="L82:M82"/>
    <mergeCell ref="N78:P78"/>
    <mergeCell ref="N77:P77"/>
    <mergeCell ref="N76:P76"/>
    <mergeCell ref="F75:G75"/>
    <mergeCell ref="F69:G69"/>
    <mergeCell ref="N58:P58"/>
    <mergeCell ref="L60:M60"/>
    <mergeCell ref="L58:M58"/>
    <mergeCell ref="L59:M59"/>
    <mergeCell ref="L65:M65"/>
    <mergeCell ref="N65:P65"/>
    <mergeCell ref="B58:E58"/>
    <mergeCell ref="B60:E60"/>
    <mergeCell ref="F60:G60"/>
    <mergeCell ref="F61:G61"/>
    <mergeCell ref="B64:E64"/>
    <mergeCell ref="B61:E61"/>
    <mergeCell ref="B63:E63"/>
    <mergeCell ref="B62:E62"/>
    <mergeCell ref="B59:E59"/>
    <mergeCell ref="B65:E65"/>
    <mergeCell ref="I61:J61"/>
    <mergeCell ref="N59:P59"/>
    <mergeCell ref="N60:P60"/>
    <mergeCell ref="N63:P63"/>
    <mergeCell ref="N61:P61"/>
    <mergeCell ref="I65:J65"/>
    <mergeCell ref="I64:J64"/>
    <mergeCell ref="F63:G63"/>
    <mergeCell ref="B76:E76"/>
    <mergeCell ref="F76:G76"/>
    <mergeCell ref="B75:E75"/>
    <mergeCell ref="F65:G65"/>
    <mergeCell ref="I75:J75"/>
    <mergeCell ref="F57:G57"/>
    <mergeCell ref="F58:G58"/>
    <mergeCell ref="F59:G59"/>
    <mergeCell ref="I68:J68"/>
    <mergeCell ref="B68:E68"/>
    <mergeCell ref="B67:E67"/>
    <mergeCell ref="B66:E66"/>
    <mergeCell ref="I72:J72"/>
    <mergeCell ref="I73:J73"/>
    <mergeCell ref="F70:G70"/>
    <mergeCell ref="I59:J59"/>
    <mergeCell ref="F64:G64"/>
    <mergeCell ref="I66:J66"/>
    <mergeCell ref="F62:G62"/>
    <mergeCell ref="I60:J60"/>
    <mergeCell ref="F68:G68"/>
    <mergeCell ref="F67:G67"/>
    <mergeCell ref="I67:J67"/>
    <mergeCell ref="I62:J62"/>
    <mergeCell ref="N74:P74"/>
    <mergeCell ref="N70:P70"/>
    <mergeCell ref="L68:M68"/>
    <mergeCell ref="N72:P72"/>
    <mergeCell ref="N69:P69"/>
    <mergeCell ref="N73:P73"/>
    <mergeCell ref="L73:M73"/>
    <mergeCell ref="N71:P71"/>
    <mergeCell ref="B71:E71"/>
    <mergeCell ref="B73:E73"/>
    <mergeCell ref="B72:E72"/>
    <mergeCell ref="I70:J70"/>
    <mergeCell ref="L74:M74"/>
    <mergeCell ref="L70:M70"/>
    <mergeCell ref="L69:M69"/>
    <mergeCell ref="I71:J71"/>
    <mergeCell ref="I74:J74"/>
    <mergeCell ref="N57:P57"/>
    <mergeCell ref="N53:P53"/>
    <mergeCell ref="L55:M55"/>
    <mergeCell ref="L62:M62"/>
    <mergeCell ref="N62:P62"/>
    <mergeCell ref="A176:E176"/>
    <mergeCell ref="N56:P56"/>
    <mergeCell ref="B87:E87"/>
    <mergeCell ref="F79:G79"/>
    <mergeCell ref="B79:E79"/>
    <mergeCell ref="N64:P64"/>
    <mergeCell ref="L63:M63"/>
    <mergeCell ref="L64:M64"/>
    <mergeCell ref="L57:M57"/>
    <mergeCell ref="L71:M71"/>
    <mergeCell ref="L66:M66"/>
    <mergeCell ref="L72:M72"/>
    <mergeCell ref="N66:P66"/>
    <mergeCell ref="A175:N175"/>
    <mergeCell ref="L56:M56"/>
    <mergeCell ref="B69:E69"/>
    <mergeCell ref="B70:E70"/>
    <mergeCell ref="L80:M80"/>
    <mergeCell ref="N79:P79"/>
    <mergeCell ref="A1:G4"/>
    <mergeCell ref="I1:M1"/>
    <mergeCell ref="I2:Q2"/>
    <mergeCell ref="M3:P3"/>
    <mergeCell ref="O5:Q5"/>
    <mergeCell ref="A13:B13"/>
    <mergeCell ref="C13:G13"/>
    <mergeCell ref="H12:J12"/>
    <mergeCell ref="A8:Q8"/>
    <mergeCell ref="A9:Q9"/>
    <mergeCell ref="H13:J13"/>
    <mergeCell ref="A12:B12"/>
    <mergeCell ref="K13:L13"/>
    <mergeCell ref="C12:G12"/>
    <mergeCell ref="K12:Q12"/>
    <mergeCell ref="N55:P55"/>
    <mergeCell ref="I51:J51"/>
    <mergeCell ref="L51:M51"/>
    <mergeCell ref="L44:M44"/>
    <mergeCell ref="L46:M46"/>
    <mergeCell ref="L50:M50"/>
    <mergeCell ref="N51:P51"/>
    <mergeCell ref="L49:M49"/>
    <mergeCell ref="N47:P47"/>
    <mergeCell ref="N50:P50"/>
    <mergeCell ref="L53:M53"/>
    <mergeCell ref="L54:M54"/>
    <mergeCell ref="N52:P52"/>
    <mergeCell ref="N54:P54"/>
    <mergeCell ref="I55:J55"/>
    <mergeCell ref="I50:J50"/>
    <mergeCell ref="N49:P49"/>
    <mergeCell ref="L52:M52"/>
    <mergeCell ref="N46:P46"/>
    <mergeCell ref="L45:M45"/>
    <mergeCell ref="N48:P48"/>
    <mergeCell ref="F51:G51"/>
    <mergeCell ref="F49:G49"/>
    <mergeCell ref="F47:G47"/>
    <mergeCell ref="I48:J48"/>
    <mergeCell ref="L48:M48"/>
    <mergeCell ref="L47:M47"/>
    <mergeCell ref="N40:P40"/>
    <mergeCell ref="F43:G43"/>
    <mergeCell ref="F45:G45"/>
    <mergeCell ref="I39:K39"/>
    <mergeCell ref="L39:M39"/>
    <mergeCell ref="N41:P41"/>
    <mergeCell ref="I41:K41"/>
    <mergeCell ref="L41:M41"/>
    <mergeCell ref="L42:M42"/>
    <mergeCell ref="N45:P45"/>
    <mergeCell ref="L43:M43"/>
    <mergeCell ref="N42:P42"/>
    <mergeCell ref="L40:M40"/>
    <mergeCell ref="N43:P43"/>
    <mergeCell ref="N44:P44"/>
    <mergeCell ref="I43:K43"/>
    <mergeCell ref="B36:E36"/>
    <mergeCell ref="I47:J47"/>
    <mergeCell ref="I45:J45"/>
    <mergeCell ref="B45:E45"/>
    <mergeCell ref="B39:E39"/>
    <mergeCell ref="B38:E38"/>
    <mergeCell ref="B41:E41"/>
    <mergeCell ref="B40:E40"/>
    <mergeCell ref="B43:E43"/>
    <mergeCell ref="F38:G38"/>
    <mergeCell ref="B37:E37"/>
    <mergeCell ref="F37:G37"/>
    <mergeCell ref="B42:E42"/>
    <mergeCell ref="B44:E44"/>
    <mergeCell ref="B47:E47"/>
    <mergeCell ref="B46:E46"/>
    <mergeCell ref="F44:G44"/>
    <mergeCell ref="I44:J44"/>
    <mergeCell ref="F41:G41"/>
    <mergeCell ref="F42:G42"/>
    <mergeCell ref="I46:J46"/>
    <mergeCell ref="F46:G46"/>
    <mergeCell ref="F40:G40"/>
    <mergeCell ref="I40:K40"/>
    <mergeCell ref="N36:P36"/>
    <mergeCell ref="F30:G30"/>
    <mergeCell ref="L33:M33"/>
    <mergeCell ref="I36:K36"/>
    <mergeCell ref="F32:G32"/>
    <mergeCell ref="F31:G31"/>
    <mergeCell ref="L29:M29"/>
    <mergeCell ref="I30:K30"/>
    <mergeCell ref="N39:P39"/>
    <mergeCell ref="N38:P38"/>
    <mergeCell ref="L31:M31"/>
    <mergeCell ref="L35:M35"/>
    <mergeCell ref="N32:P32"/>
    <mergeCell ref="N31:P31"/>
    <mergeCell ref="N37:P37"/>
    <mergeCell ref="L38:M38"/>
    <mergeCell ref="L32:M32"/>
    <mergeCell ref="I33:K33"/>
    <mergeCell ref="N33:P33"/>
    <mergeCell ref="L36:M36"/>
    <mergeCell ref="L37:M37"/>
    <mergeCell ref="I37:K37"/>
    <mergeCell ref="F36:G36"/>
    <mergeCell ref="F39:G39"/>
    <mergeCell ref="C14:G14"/>
    <mergeCell ref="H15:J15"/>
    <mergeCell ref="C17:G17"/>
    <mergeCell ref="A14:B14"/>
    <mergeCell ref="H14:J14"/>
    <mergeCell ref="C16:G16"/>
    <mergeCell ref="A23:B23"/>
    <mergeCell ref="I27:K27"/>
    <mergeCell ref="C23:G23"/>
    <mergeCell ref="H20:J20"/>
    <mergeCell ref="C22:J22"/>
    <mergeCell ref="A20:B20"/>
    <mergeCell ref="F27:G27"/>
    <mergeCell ref="K22:Q22"/>
    <mergeCell ref="H21:J21"/>
    <mergeCell ref="A22:B22"/>
    <mergeCell ref="L27:M27"/>
    <mergeCell ref="H23:J23"/>
    <mergeCell ref="P14:Q14"/>
    <mergeCell ref="P15:Q15"/>
    <mergeCell ref="N27:P27"/>
    <mergeCell ref="A17:B17"/>
    <mergeCell ref="C15:G15"/>
    <mergeCell ref="H16:J16"/>
    <mergeCell ref="H17:J17"/>
    <mergeCell ref="A21:B21"/>
    <mergeCell ref="A19:B19"/>
    <mergeCell ref="L21:Q21"/>
    <mergeCell ref="N18:O18"/>
    <mergeCell ref="C18:G18"/>
    <mergeCell ref="H18:J18"/>
    <mergeCell ref="C21:G21"/>
    <mergeCell ref="L19:Q19"/>
    <mergeCell ref="C19:G19"/>
    <mergeCell ref="L20:Q20"/>
    <mergeCell ref="P16:Q16"/>
    <mergeCell ref="P17:Q17"/>
    <mergeCell ref="A15:B15"/>
    <mergeCell ref="A16:B16"/>
    <mergeCell ref="A18:B18"/>
    <mergeCell ref="C20:G20"/>
    <mergeCell ref="I29:K29"/>
    <mergeCell ref="N34:P34"/>
    <mergeCell ref="I35:K35"/>
    <mergeCell ref="I32:K32"/>
    <mergeCell ref="L30:M30"/>
    <mergeCell ref="F33:G33"/>
    <mergeCell ref="F29:G29"/>
    <mergeCell ref="B35:E35"/>
    <mergeCell ref="F35:G35"/>
    <mergeCell ref="B32:E32"/>
    <mergeCell ref="B33:E33"/>
    <mergeCell ref="B34:E34"/>
    <mergeCell ref="B30:E30"/>
    <mergeCell ref="B29:E29"/>
    <mergeCell ref="F34:G34"/>
    <mergeCell ref="L23:M23"/>
    <mergeCell ref="I28:K28"/>
    <mergeCell ref="K24:Q24"/>
    <mergeCell ref="A26:P26"/>
    <mergeCell ref="B28:E28"/>
    <mergeCell ref="F28:G28"/>
    <mergeCell ref="L28:M28"/>
    <mergeCell ref="N28:P28"/>
    <mergeCell ref="B27:E27"/>
    <mergeCell ref="A24:J24"/>
    <mergeCell ref="B31:E31"/>
    <mergeCell ref="N35:P35"/>
    <mergeCell ref="N29:P29"/>
    <mergeCell ref="L34:M34"/>
    <mergeCell ref="I31:K31"/>
    <mergeCell ref="N30:P30"/>
    <mergeCell ref="I38:K38"/>
    <mergeCell ref="I34:K34"/>
    <mergeCell ref="I42:K42"/>
    <mergeCell ref="I136:O136"/>
    <mergeCell ref="A135:H135"/>
    <mergeCell ref="B74:E74"/>
    <mergeCell ref="B81:E81"/>
    <mergeCell ref="F80:G80"/>
    <mergeCell ref="F88:G88"/>
    <mergeCell ref="B88:E88"/>
    <mergeCell ref="F90:G90"/>
    <mergeCell ref="F77:G77"/>
    <mergeCell ref="B78:E78"/>
    <mergeCell ref="F78:G78"/>
    <mergeCell ref="B77:E77"/>
    <mergeCell ref="B80:E80"/>
    <mergeCell ref="B90:E90"/>
    <mergeCell ref="F82:G82"/>
    <mergeCell ref="B84:E84"/>
    <mergeCell ref="F84:G84"/>
    <mergeCell ref="B83:E83"/>
    <mergeCell ref="B85:E85"/>
    <mergeCell ref="F85:G85"/>
    <mergeCell ref="F89:G89"/>
    <mergeCell ref="N88:P88"/>
    <mergeCell ref="B86:E86"/>
    <mergeCell ref="F74:G74"/>
    <mergeCell ref="L75:M75"/>
    <mergeCell ref="B82:E82"/>
    <mergeCell ref="N84:P84"/>
    <mergeCell ref="L83:M83"/>
    <mergeCell ref="N83:P83"/>
    <mergeCell ref="A145:G145"/>
    <mergeCell ref="H145:P145"/>
    <mergeCell ref="I133:O133"/>
    <mergeCell ref="A134:H134"/>
    <mergeCell ref="I134:O134"/>
    <mergeCell ref="B128:E128"/>
    <mergeCell ref="F92:G92"/>
    <mergeCell ref="N91:P91"/>
    <mergeCell ref="L95:M95"/>
    <mergeCell ref="L94:M94"/>
    <mergeCell ref="N101:P101"/>
    <mergeCell ref="N97:P97"/>
    <mergeCell ref="N100:P100"/>
    <mergeCell ref="N94:P94"/>
    <mergeCell ref="N93:P93"/>
    <mergeCell ref="N98:P98"/>
    <mergeCell ref="F83:G83"/>
    <mergeCell ref="I96:J96"/>
    <mergeCell ref="I100:J100"/>
    <mergeCell ref="B89:E89"/>
    <mergeCell ref="B96:E96"/>
    <mergeCell ref="B98:E98"/>
    <mergeCell ref="B97:E97"/>
    <mergeCell ref="L87:M87"/>
    <mergeCell ref="F86:G86"/>
    <mergeCell ref="I86:J86"/>
    <mergeCell ref="L86:M86"/>
    <mergeCell ref="F87:G87"/>
    <mergeCell ref="B94:E94"/>
    <mergeCell ref="L89:M89"/>
    <mergeCell ref="L100:M100"/>
    <mergeCell ref="F96:G96"/>
    <mergeCell ref="F98:G98"/>
    <mergeCell ref="F97:G97"/>
    <mergeCell ref="I83:J83"/>
    <mergeCell ref="L96:M96"/>
    <mergeCell ref="L90:M90"/>
    <mergeCell ref="I90:J90"/>
    <mergeCell ref="L92:M92"/>
    <mergeCell ref="L91:M91"/>
    <mergeCell ref="I82:J82"/>
    <mergeCell ref="I80:J80"/>
    <mergeCell ref="N80:P80"/>
    <mergeCell ref="A133:H133"/>
    <mergeCell ref="A147:H147"/>
    <mergeCell ref="I147:M147"/>
    <mergeCell ref="A158:J158"/>
    <mergeCell ref="A140:G140"/>
    <mergeCell ref="I142:O142"/>
    <mergeCell ref="I140:Q140"/>
    <mergeCell ref="A148:H148"/>
    <mergeCell ref="A138:E138"/>
    <mergeCell ref="A136:H136"/>
    <mergeCell ref="L81:M81"/>
    <mergeCell ref="I131:O131"/>
    <mergeCell ref="I135:O135"/>
    <mergeCell ref="I132:O132"/>
    <mergeCell ref="I85:J85"/>
    <mergeCell ref="N87:P87"/>
    <mergeCell ref="L85:M85"/>
    <mergeCell ref="N85:P85"/>
    <mergeCell ref="L84:M84"/>
    <mergeCell ref="L128:M128"/>
    <mergeCell ref="I84:J84"/>
    <mergeCell ref="A173:D173"/>
    <mergeCell ref="H173:L173"/>
    <mergeCell ref="I148:M148"/>
    <mergeCell ref="I149:M149"/>
    <mergeCell ref="A152:J152"/>
    <mergeCell ref="L152:P152"/>
    <mergeCell ref="A168:G169"/>
    <mergeCell ref="A172:N172"/>
    <mergeCell ref="A165:Q167"/>
    <mergeCell ref="O148:Q149"/>
    <mergeCell ref="L154:O155"/>
    <mergeCell ref="L160:P162"/>
    <mergeCell ref="A149:H149"/>
    <mergeCell ref="L158:Q158"/>
    <mergeCell ref="N89:P89"/>
    <mergeCell ref="A132:H132"/>
    <mergeCell ref="A130:O130"/>
    <mergeCell ref="N128:P128"/>
    <mergeCell ref="F128:G128"/>
    <mergeCell ref="I128:K128"/>
    <mergeCell ref="B101:E101"/>
    <mergeCell ref="N92:P92"/>
    <mergeCell ref="N90:P90"/>
    <mergeCell ref="N107:P107"/>
    <mergeCell ref="L102:M102"/>
    <mergeCell ref="L93:M93"/>
    <mergeCell ref="I102:J102"/>
    <mergeCell ref="I97:J97"/>
    <mergeCell ref="I107:J107"/>
    <mergeCell ref="I101:J101"/>
    <mergeCell ref="L101:M101"/>
    <mergeCell ref="I99:J99"/>
    <mergeCell ref="L99:M99"/>
    <mergeCell ref="I98:J98"/>
    <mergeCell ref="N106:P106"/>
    <mergeCell ref="L106:M106"/>
    <mergeCell ref="L107:M107"/>
    <mergeCell ref="N105:P105"/>
    <mergeCell ref="I78:J78"/>
    <mergeCell ref="I81:J81"/>
    <mergeCell ref="L78:M78"/>
    <mergeCell ref="L77:M77"/>
    <mergeCell ref="I76:J76"/>
    <mergeCell ref="L76:M76"/>
    <mergeCell ref="I77:J77"/>
    <mergeCell ref="L79:M79"/>
    <mergeCell ref="I52:J52"/>
    <mergeCell ref="L67:M67"/>
    <mergeCell ref="F56:G56"/>
    <mergeCell ref="I53:J53"/>
    <mergeCell ref="I54:J54"/>
    <mergeCell ref="F54:G54"/>
    <mergeCell ref="F55:G55"/>
    <mergeCell ref="F52:G52"/>
    <mergeCell ref="L61:M61"/>
    <mergeCell ref="B48:E48"/>
    <mergeCell ref="I57:J57"/>
    <mergeCell ref="I58:J58"/>
    <mergeCell ref="F53:G53"/>
    <mergeCell ref="F50:G50"/>
    <mergeCell ref="I49:J49"/>
    <mergeCell ref="F48:G48"/>
    <mergeCell ref="B57:E57"/>
    <mergeCell ref="B55:E55"/>
    <mergeCell ref="I56:J56"/>
    <mergeCell ref="B56:E56"/>
    <mergeCell ref="B54:E54"/>
    <mergeCell ref="B53:E53"/>
    <mergeCell ref="B50:E50"/>
    <mergeCell ref="B51:E51"/>
    <mergeCell ref="B52:E52"/>
    <mergeCell ref="B49:E49"/>
  </mergeCells>
  <phoneticPr fontId="2" type="noConversion"/>
  <pageMargins left="0.78740157480314965" right="0.39370078740157483" top="0.39370078740157483" bottom="0.39370078740157483" header="0.51181102362204722" footer="0.51181102362204722"/>
  <pageSetup paperSize="9" scale="75" orientation="portrait" r:id="rId1"/>
  <headerFooter alignWithMargins="0"/>
  <rowBreaks count="1" manualBreakCount="1">
    <brk id="12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7"/>
  </sheetPr>
  <dimension ref="A1:T99"/>
  <sheetViews>
    <sheetView view="pageBreakPreview" topLeftCell="A14" zoomScale="90" zoomScaleSheetLayoutView="90" workbookViewId="0">
      <selection activeCell="T18" sqref="T18"/>
    </sheetView>
  </sheetViews>
  <sheetFormatPr defaultRowHeight="13.2" x14ac:dyDescent="0.25"/>
  <cols>
    <col min="1" max="1" width="5.6640625" customWidth="1"/>
    <col min="2" max="2" width="1.6640625" customWidth="1"/>
    <col min="3" max="3" width="9.6640625" customWidth="1"/>
    <col min="4" max="4" width="1.6640625" customWidth="1"/>
    <col min="5" max="5" width="9.6640625" customWidth="1"/>
    <col min="6" max="6" width="1.6640625" customWidth="1"/>
    <col min="7" max="7" width="10" customWidth="1"/>
    <col min="8" max="8" width="8" customWidth="1"/>
    <col min="9" max="9" width="4.5546875" customWidth="1"/>
    <col min="10" max="10" width="6.5546875" customWidth="1"/>
    <col min="11" max="11" width="0.33203125" customWidth="1"/>
    <col min="12" max="12" width="9.33203125" customWidth="1"/>
    <col min="13" max="13" width="2.6640625" customWidth="1"/>
    <col min="14" max="14" width="5.33203125" customWidth="1"/>
    <col min="15" max="15" width="7.44140625" customWidth="1"/>
    <col min="16" max="16" width="3.6640625" customWidth="1"/>
    <col min="17" max="17" width="13.33203125" customWidth="1"/>
    <col min="20" max="20" width="8.5546875" customWidth="1"/>
  </cols>
  <sheetData>
    <row r="1" spans="1:20" x14ac:dyDescent="0.25">
      <c r="A1" s="368" t="str">
        <f>ЗАПОВНИТИ!A1</f>
        <v>Комунальна установа "Центр надання соціальних послуг Городоцької міської ради"</v>
      </c>
      <c r="B1" s="368"/>
      <c r="C1" s="368"/>
      <c r="D1" s="368"/>
      <c r="E1" s="368"/>
      <c r="F1" s="368"/>
      <c r="G1" s="368"/>
      <c r="I1" s="369" t="s">
        <v>0</v>
      </c>
      <c r="J1" s="369"/>
      <c r="K1" s="369"/>
      <c r="L1" s="369"/>
      <c r="M1" s="369"/>
    </row>
    <row r="2" spans="1:20" ht="13.8" x14ac:dyDescent="0.25">
      <c r="A2" s="368"/>
      <c r="B2" s="368"/>
      <c r="C2" s="368"/>
      <c r="D2" s="368"/>
      <c r="E2" s="368"/>
      <c r="F2" s="368"/>
      <c r="G2" s="368"/>
      <c r="I2" s="370" t="s">
        <v>418</v>
      </c>
      <c r="J2" s="370"/>
      <c r="K2" s="370"/>
      <c r="L2" s="370"/>
      <c r="M2" s="370"/>
      <c r="N2" s="370"/>
      <c r="O2" s="370"/>
      <c r="P2" s="370"/>
      <c r="Q2" s="370"/>
    </row>
    <row r="3" spans="1:20" x14ac:dyDescent="0.25">
      <c r="A3" s="368"/>
      <c r="B3" s="368"/>
      <c r="C3" s="368"/>
      <c r="D3" s="368"/>
      <c r="E3" s="368"/>
      <c r="F3" s="368"/>
      <c r="G3" s="368"/>
      <c r="I3" s="88" t="s">
        <v>2</v>
      </c>
      <c r="J3" s="88">
        <f>ЗАПОВНИТИ!B5</f>
        <v>0</v>
      </c>
      <c r="L3" s="3" t="s">
        <v>3</v>
      </c>
      <c r="M3" s="371" t="str">
        <f>ЗАПОВНИТИ!D5</f>
        <v xml:space="preserve">    .       .2026</v>
      </c>
      <c r="N3" s="372"/>
      <c r="O3" s="372"/>
      <c r="P3" s="372"/>
      <c r="Q3" s="3" t="s">
        <v>35</v>
      </c>
    </row>
    <row r="4" spans="1:20" x14ac:dyDescent="0.25">
      <c r="A4" s="368"/>
      <c r="B4" s="368"/>
      <c r="C4" s="368"/>
      <c r="D4" s="368"/>
      <c r="E4" s="368"/>
      <c r="F4" s="368"/>
      <c r="G4" s="368"/>
    </row>
    <row r="5" spans="1:20" x14ac:dyDescent="0.25">
      <c r="I5" s="90"/>
      <c r="J5" s="90"/>
      <c r="K5" s="90"/>
      <c r="L5" s="90"/>
      <c r="M5" s="90"/>
      <c r="N5" s="90"/>
      <c r="O5" s="380" t="s">
        <v>408</v>
      </c>
      <c r="P5" s="380"/>
      <c r="Q5" s="380"/>
    </row>
    <row r="8" spans="1:20" ht="15" customHeight="1" x14ac:dyDescent="0.25">
      <c r="A8" s="381" t="str">
        <f>CONCATENATE("Розрахунок  тарифу  платної  послуги (",ЗАПОВНИТИ!A21,")")</f>
        <v>Розрахунок  тарифу  платної  послуги (швачка)</v>
      </c>
      <c r="B8" s="381"/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1"/>
      <c r="Q8" s="381"/>
      <c r="R8" s="17"/>
      <c r="S8" s="17"/>
      <c r="T8" s="17"/>
    </row>
    <row r="9" spans="1:20" ht="15" customHeight="1" x14ac:dyDescent="0.25">
      <c r="A9" s="382" t="str">
        <f>CONCATENATE("з","  ",ЗАПОВНИТИ!$B$3,"  ",ЗАПОВНИТИ!$C$3,"  ","року")</f>
        <v>з        квітня  2026  року</v>
      </c>
      <c r="B9" s="382"/>
      <c r="C9" s="382"/>
      <c r="D9" s="382"/>
      <c r="E9" s="382"/>
      <c r="F9" s="382"/>
      <c r="G9" s="382"/>
      <c r="H9" s="382"/>
      <c r="I9" s="382"/>
      <c r="J9" s="382"/>
      <c r="K9" s="382"/>
      <c r="L9" s="382"/>
      <c r="M9" s="382"/>
      <c r="N9" s="382"/>
      <c r="O9" s="382"/>
      <c r="P9" s="382"/>
      <c r="Q9" s="382"/>
      <c r="R9" s="3"/>
      <c r="S9" s="3"/>
      <c r="T9" s="3"/>
    </row>
    <row r="10" spans="1:20" hidden="1" x14ac:dyDescent="0.25">
      <c r="D10" s="2"/>
      <c r="E10" s="2"/>
      <c r="F10" s="5"/>
      <c r="G10" s="5"/>
      <c r="H10" s="6"/>
      <c r="I10" s="6"/>
      <c r="J10" s="6"/>
      <c r="K10" s="6"/>
      <c r="L10" s="3"/>
      <c r="M10" s="3"/>
      <c r="O10" s="3"/>
      <c r="P10" s="3"/>
      <c r="Q10" s="3"/>
      <c r="R10" s="3"/>
      <c r="S10" s="3"/>
      <c r="T10" s="3"/>
    </row>
    <row r="11" spans="1:20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20" ht="24.75" customHeight="1" x14ac:dyDescent="0.25">
      <c r="A12" s="373" t="s">
        <v>69</v>
      </c>
      <c r="B12" s="373"/>
      <c r="C12" s="354" t="s">
        <v>70</v>
      </c>
      <c r="D12" s="354"/>
      <c r="E12" s="354"/>
      <c r="F12" s="354"/>
      <c r="G12" s="354"/>
      <c r="H12" s="354" t="s">
        <v>71</v>
      </c>
      <c r="I12" s="354"/>
      <c r="J12" s="354"/>
      <c r="K12" s="354" t="s">
        <v>72</v>
      </c>
      <c r="L12" s="354"/>
      <c r="M12" s="354"/>
      <c r="N12" s="354"/>
      <c r="O12" s="355"/>
      <c r="P12" s="354"/>
      <c r="Q12" s="354"/>
    </row>
    <row r="13" spans="1:20" ht="20.100000000000001" customHeight="1" x14ac:dyDescent="0.25">
      <c r="A13" s="353">
        <v>1</v>
      </c>
      <c r="B13" s="353"/>
      <c r="C13" s="356" t="s">
        <v>73</v>
      </c>
      <c r="D13" s="356"/>
      <c r="E13" s="356"/>
      <c r="F13" s="356"/>
      <c r="G13" s="356"/>
      <c r="H13" s="383">
        <f>ЗАПОВНИТИ!B21</f>
        <v>5118.75</v>
      </c>
      <c r="I13" s="383"/>
      <c r="J13" s="383"/>
      <c r="K13" s="374">
        <f>H13</f>
        <v>5118.75</v>
      </c>
      <c r="L13" s="375"/>
      <c r="M13" s="91" t="s">
        <v>74</v>
      </c>
      <c r="N13" s="92">
        <v>12</v>
      </c>
      <c r="O13" s="93" t="s">
        <v>75</v>
      </c>
      <c r="P13" s="94" t="s">
        <v>7</v>
      </c>
      <c r="Q13" s="95">
        <f>K13*N13</f>
        <v>61425</v>
      </c>
      <c r="R13" s="9"/>
      <c r="S13" s="9"/>
    </row>
    <row r="14" spans="1:20" ht="29.25" customHeight="1" x14ac:dyDescent="0.25">
      <c r="A14" s="353">
        <v>2</v>
      </c>
      <c r="B14" s="353"/>
      <c r="C14" s="356" t="s">
        <v>32</v>
      </c>
      <c r="D14" s="356"/>
      <c r="E14" s="356"/>
      <c r="F14" s="356"/>
      <c r="G14" s="356"/>
      <c r="H14" s="358" t="s">
        <v>77</v>
      </c>
      <c r="I14" s="359"/>
      <c r="J14" s="360"/>
      <c r="K14" s="96"/>
      <c r="L14" s="97">
        <f>Q13</f>
        <v>61425</v>
      </c>
      <c r="M14" s="79" t="s">
        <v>74</v>
      </c>
      <c r="N14" s="98">
        <f>ЗАПОВНИТИ!E21</f>
        <v>0.2</v>
      </c>
      <c r="O14" s="99" t="s">
        <v>7</v>
      </c>
      <c r="P14" s="351">
        <f>L14*N14</f>
        <v>12285</v>
      </c>
      <c r="Q14" s="352"/>
      <c r="R14" s="10"/>
      <c r="S14" s="10"/>
    </row>
    <row r="15" spans="1:20" ht="29.25" customHeight="1" x14ac:dyDescent="0.25">
      <c r="A15" s="353">
        <v>3</v>
      </c>
      <c r="B15" s="353"/>
      <c r="C15" s="356" t="s">
        <v>36</v>
      </c>
      <c r="D15" s="356"/>
      <c r="E15" s="356"/>
      <c r="F15" s="356"/>
      <c r="G15" s="356"/>
      <c r="H15" s="358">
        <f>ЗАПОВНИТИ!F21</f>
        <v>0</v>
      </c>
      <c r="I15" s="359"/>
      <c r="J15" s="360"/>
      <c r="K15" s="96"/>
      <c r="L15" s="97">
        <f>Q13</f>
        <v>61425</v>
      </c>
      <c r="M15" s="79" t="s">
        <v>74</v>
      </c>
      <c r="N15" s="98">
        <f>H15</f>
        <v>0</v>
      </c>
      <c r="O15" s="99" t="s">
        <v>7</v>
      </c>
      <c r="P15" s="351">
        <f>L15*N15</f>
        <v>0</v>
      </c>
      <c r="Q15" s="352"/>
      <c r="R15" s="10"/>
      <c r="S15" s="10"/>
    </row>
    <row r="16" spans="1:20" ht="30.75" customHeight="1" x14ac:dyDescent="0.25">
      <c r="A16" s="353">
        <v>4</v>
      </c>
      <c r="B16" s="353"/>
      <c r="C16" s="356" t="s">
        <v>78</v>
      </c>
      <c r="D16" s="356"/>
      <c r="E16" s="356"/>
      <c r="F16" s="356"/>
      <c r="G16" s="356"/>
      <c r="H16" s="356" t="s">
        <v>109</v>
      </c>
      <c r="I16" s="356"/>
      <c r="J16" s="356"/>
      <c r="K16" s="96"/>
      <c r="L16" s="97">
        <f>Q13</f>
        <v>61425</v>
      </c>
      <c r="M16" s="100" t="s">
        <v>74</v>
      </c>
      <c r="N16" s="351">
        <f>ЗАПОВНИТИ!G22</f>
        <v>0</v>
      </c>
      <c r="O16" s="357"/>
      <c r="P16" s="108" t="s">
        <v>7</v>
      </c>
      <c r="Q16" s="101">
        <f>L16*N16</f>
        <v>0</v>
      </c>
      <c r="R16" s="13"/>
      <c r="S16" s="13"/>
      <c r="T16" s="11"/>
    </row>
    <row r="17" spans="1:20" ht="30" customHeight="1" x14ac:dyDescent="0.25">
      <c r="A17" s="353">
        <v>5</v>
      </c>
      <c r="B17" s="353"/>
      <c r="C17" s="384" t="s">
        <v>103</v>
      </c>
      <c r="D17" s="357"/>
      <c r="E17" s="357"/>
      <c r="F17" s="357"/>
      <c r="G17" s="385"/>
      <c r="H17" s="102">
        <f>H13</f>
        <v>5118.75</v>
      </c>
      <c r="I17" s="103" t="s">
        <v>13</v>
      </c>
      <c r="J17" s="104"/>
      <c r="K17" s="105"/>
      <c r="L17" s="341">
        <f>H17+J17</f>
        <v>5118.75</v>
      </c>
      <c r="M17" s="342"/>
      <c r="N17" s="342"/>
      <c r="O17" s="342"/>
      <c r="P17" s="342"/>
      <c r="Q17" s="343"/>
      <c r="R17" s="1"/>
      <c r="S17" s="1"/>
      <c r="T17" s="14"/>
    </row>
    <row r="18" spans="1:20" ht="30" customHeight="1" x14ac:dyDescent="0.25">
      <c r="A18" s="391">
        <v>6</v>
      </c>
      <c r="B18" s="392"/>
      <c r="C18" s="384" t="s">
        <v>357</v>
      </c>
      <c r="D18" s="357"/>
      <c r="E18" s="357"/>
      <c r="F18" s="357"/>
      <c r="G18" s="385"/>
      <c r="H18" s="728">
        <f>ЗАПОВНИТИ!I21</f>
        <v>0</v>
      </c>
      <c r="I18" s="351"/>
      <c r="J18" s="352"/>
      <c r="K18" s="105"/>
      <c r="L18" s="299">
        <f>H18</f>
        <v>0</v>
      </c>
      <c r="M18" s="91" t="s">
        <v>74</v>
      </c>
      <c r="N18" s="92">
        <v>12</v>
      </c>
      <c r="O18" s="93" t="s">
        <v>75</v>
      </c>
      <c r="P18" s="94" t="s">
        <v>7</v>
      </c>
      <c r="Q18" s="95">
        <f>L18*N18</f>
        <v>0</v>
      </c>
      <c r="R18" s="1"/>
      <c r="S18" s="1"/>
      <c r="T18" s="14"/>
    </row>
    <row r="19" spans="1:20" ht="22.5" customHeight="1" x14ac:dyDescent="0.25">
      <c r="A19" s="391">
        <v>7</v>
      </c>
      <c r="B19" s="392"/>
      <c r="C19" s="356" t="s">
        <v>82</v>
      </c>
      <c r="D19" s="356"/>
      <c r="E19" s="356"/>
      <c r="F19" s="356"/>
      <c r="G19" s="356"/>
      <c r="H19" s="351">
        <f>ЗАПОВНИТИ!H21</f>
        <v>0</v>
      </c>
      <c r="I19" s="351"/>
      <c r="J19" s="352"/>
      <c r="K19" s="105"/>
      <c r="L19" s="341">
        <f>H19</f>
        <v>0</v>
      </c>
      <c r="M19" s="342"/>
      <c r="N19" s="342"/>
      <c r="O19" s="342"/>
      <c r="P19" s="342"/>
      <c r="Q19" s="343"/>
      <c r="R19" s="1"/>
      <c r="S19" s="1"/>
      <c r="T19" s="14"/>
    </row>
    <row r="20" spans="1:20" ht="27" customHeight="1" x14ac:dyDescent="0.25">
      <c r="A20" s="353">
        <v>8</v>
      </c>
      <c r="B20" s="353"/>
      <c r="C20" s="393" t="s">
        <v>80</v>
      </c>
      <c r="D20" s="394"/>
      <c r="E20" s="394"/>
      <c r="F20" s="394"/>
      <c r="G20" s="394"/>
      <c r="H20" s="394"/>
      <c r="I20" s="394"/>
      <c r="J20" s="395"/>
      <c r="K20" s="376">
        <f>Q13+P14+Q16+L17+L19+P15+Q18</f>
        <v>78828.75</v>
      </c>
      <c r="L20" s="376"/>
      <c r="M20" s="376"/>
      <c r="N20" s="376"/>
      <c r="O20" s="377"/>
      <c r="P20" s="376"/>
      <c r="Q20" s="376"/>
      <c r="R20" s="1"/>
      <c r="S20" s="1"/>
      <c r="T20" s="15"/>
    </row>
    <row r="21" spans="1:20" ht="19.5" customHeight="1" x14ac:dyDescent="0.25">
      <c r="A21" s="353">
        <v>9</v>
      </c>
      <c r="B21" s="353"/>
      <c r="C21" s="356" t="s">
        <v>81</v>
      </c>
      <c r="D21" s="356"/>
      <c r="E21" s="356"/>
      <c r="F21" s="356"/>
      <c r="G21" s="356"/>
      <c r="H21" s="356" t="s">
        <v>111</v>
      </c>
      <c r="I21" s="356"/>
      <c r="J21" s="356"/>
      <c r="K21" s="106"/>
      <c r="L21" s="396">
        <f>K20</f>
        <v>78828.75</v>
      </c>
      <c r="M21" s="357"/>
      <c r="N21" s="107" t="s">
        <v>74</v>
      </c>
      <c r="O21" s="122">
        <f>ЗАПОВНИТИ!K21</f>
        <v>0.22</v>
      </c>
      <c r="P21" s="121" t="s">
        <v>7</v>
      </c>
      <c r="Q21" s="95">
        <f>L21*O21</f>
        <v>17342.325000000001</v>
      </c>
      <c r="R21" s="1"/>
      <c r="S21" s="1"/>
      <c r="T21" s="15"/>
    </row>
    <row r="22" spans="1:20" ht="21" customHeight="1" x14ac:dyDescent="0.25">
      <c r="A22" s="364" t="s">
        <v>89</v>
      </c>
      <c r="B22" s="365"/>
      <c r="C22" s="365"/>
      <c r="D22" s="365"/>
      <c r="E22" s="365"/>
      <c r="F22" s="365"/>
      <c r="G22" s="365"/>
      <c r="H22" s="365"/>
      <c r="I22" s="365"/>
      <c r="J22" s="366"/>
      <c r="K22" s="367">
        <f>K20+Q21</f>
        <v>96171.074999999997</v>
      </c>
      <c r="L22" s="367"/>
      <c r="M22" s="367"/>
      <c r="N22" s="367"/>
      <c r="O22" s="367"/>
      <c r="P22" s="367"/>
      <c r="Q22" s="367"/>
      <c r="R22" s="1"/>
      <c r="S22" s="1"/>
      <c r="T22" s="15"/>
    </row>
    <row r="23" spans="1:20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66"/>
      <c r="O23" s="66"/>
      <c r="P23" s="1"/>
      <c r="Q23" s="1"/>
      <c r="R23" s="1"/>
      <c r="S23" s="1"/>
      <c r="T23" s="15"/>
    </row>
    <row r="24" spans="1:20" ht="21.75" customHeight="1" x14ac:dyDescent="0.25">
      <c r="A24" s="379" t="s">
        <v>87</v>
      </c>
      <c r="B24" s="379"/>
      <c r="C24" s="379"/>
      <c r="D24" s="379"/>
      <c r="E24" s="379"/>
      <c r="F24" s="379"/>
      <c r="G24" s="379"/>
      <c r="H24" s="379"/>
      <c r="I24" s="379"/>
      <c r="J24" s="379"/>
      <c r="K24" s="379"/>
      <c r="L24" s="379"/>
      <c r="M24" s="379"/>
      <c r="N24" s="379"/>
      <c r="O24" s="379"/>
      <c r="P24" s="379"/>
      <c r="Q24" s="1"/>
      <c r="R24" s="1"/>
      <c r="S24" s="1"/>
      <c r="T24" s="15"/>
    </row>
    <row r="25" spans="1:20" ht="61.5" customHeight="1" x14ac:dyDescent="0.25">
      <c r="A25" s="109" t="s">
        <v>4</v>
      </c>
      <c r="B25" s="378" t="s">
        <v>8</v>
      </c>
      <c r="C25" s="378"/>
      <c r="D25" s="378"/>
      <c r="E25" s="378"/>
      <c r="F25" s="389" t="s">
        <v>25</v>
      </c>
      <c r="G25" s="390"/>
      <c r="H25" s="109" t="s">
        <v>24</v>
      </c>
      <c r="I25" s="378" t="s">
        <v>347</v>
      </c>
      <c r="J25" s="378"/>
      <c r="K25" s="378"/>
      <c r="L25" s="378" t="s">
        <v>11</v>
      </c>
      <c r="M25" s="378"/>
      <c r="N25" s="378" t="s">
        <v>12</v>
      </c>
      <c r="O25" s="378"/>
      <c r="P25" s="378"/>
      <c r="Q25" s="1"/>
      <c r="R25" s="1"/>
      <c r="S25" s="1"/>
      <c r="T25" s="15"/>
    </row>
    <row r="26" spans="1:20" ht="12.75" customHeight="1" x14ac:dyDescent="0.25">
      <c r="A26" s="65">
        <v>1</v>
      </c>
      <c r="B26" s="346">
        <v>2</v>
      </c>
      <c r="C26" s="346"/>
      <c r="D26" s="346"/>
      <c r="E26" s="346"/>
      <c r="F26" s="346">
        <v>3</v>
      </c>
      <c r="G26" s="346"/>
      <c r="H26" s="65">
        <v>4</v>
      </c>
      <c r="I26" s="346">
        <v>4</v>
      </c>
      <c r="J26" s="346"/>
      <c r="K26" s="346"/>
      <c r="L26" s="346">
        <v>5</v>
      </c>
      <c r="M26" s="346"/>
      <c r="N26" s="346">
        <v>6</v>
      </c>
      <c r="O26" s="346"/>
      <c r="P26" s="346"/>
      <c r="Q26" s="1"/>
      <c r="R26" s="1"/>
      <c r="S26" s="1"/>
      <c r="T26" s="15"/>
    </row>
    <row r="27" spans="1:20" ht="28.5" customHeight="1" x14ac:dyDescent="0.25">
      <c r="A27" s="113">
        <v>1</v>
      </c>
      <c r="B27" s="661" t="s">
        <v>14</v>
      </c>
      <c r="C27" s="661"/>
      <c r="D27" s="661"/>
      <c r="E27" s="661"/>
      <c r="F27" s="479" t="s">
        <v>332</v>
      </c>
      <c r="G27" s="480"/>
      <c r="H27" s="110">
        <v>120</v>
      </c>
      <c r="I27" s="657">
        <v>1</v>
      </c>
      <c r="J27" s="657"/>
      <c r="K27" s="657"/>
      <c r="L27" s="660">
        <v>807</v>
      </c>
      <c r="M27" s="660"/>
      <c r="N27" s="344">
        <f>L27</f>
        <v>807</v>
      </c>
      <c r="O27" s="344"/>
      <c r="P27" s="344"/>
      <c r="Q27" s="1"/>
      <c r="R27" s="1"/>
      <c r="S27" s="1"/>
      <c r="T27" s="15"/>
    </row>
    <row r="28" spans="1:20" ht="18" hidden="1" customHeight="1" x14ac:dyDescent="0.25">
      <c r="A28" s="113">
        <v>2</v>
      </c>
      <c r="B28" s="419" t="s">
        <v>380</v>
      </c>
      <c r="C28" s="420"/>
      <c r="D28" s="420"/>
      <c r="E28" s="421"/>
      <c r="F28" s="479">
        <v>7210722</v>
      </c>
      <c r="G28" s="480"/>
      <c r="H28" s="110">
        <v>12</v>
      </c>
      <c r="I28" s="407">
        <v>5</v>
      </c>
      <c r="J28" s="408"/>
      <c r="K28" s="481"/>
      <c r="L28" s="409"/>
      <c r="M28" s="410"/>
      <c r="N28" s="344">
        <f>L28</f>
        <v>0</v>
      </c>
      <c r="O28" s="344"/>
      <c r="P28" s="344"/>
      <c r="Q28" s="1"/>
      <c r="R28" s="1"/>
      <c r="S28" s="1"/>
      <c r="T28" s="15"/>
    </row>
    <row r="29" spans="1:20" ht="17.25" hidden="1" customHeight="1" x14ac:dyDescent="0.25">
      <c r="A29" s="113">
        <v>3</v>
      </c>
      <c r="B29" s="419" t="s">
        <v>381</v>
      </c>
      <c r="C29" s="420"/>
      <c r="D29" s="420"/>
      <c r="E29" s="421"/>
      <c r="F29" s="479">
        <v>7210722</v>
      </c>
      <c r="G29" s="480"/>
      <c r="H29" s="110">
        <v>12</v>
      </c>
      <c r="I29" s="407">
        <v>10</v>
      </c>
      <c r="J29" s="408"/>
      <c r="K29" s="481"/>
      <c r="L29" s="409"/>
      <c r="M29" s="410"/>
      <c r="N29" s="344">
        <f>L29</f>
        <v>0</v>
      </c>
      <c r="O29" s="344"/>
      <c r="P29" s="344"/>
      <c r="Q29" s="1"/>
      <c r="R29" s="1"/>
      <c r="S29" s="1"/>
      <c r="T29" s="15"/>
    </row>
    <row r="30" spans="1:20" ht="19.5" hidden="1" customHeight="1" x14ac:dyDescent="0.25">
      <c r="A30" s="113">
        <v>4</v>
      </c>
      <c r="B30" s="419"/>
      <c r="C30" s="420"/>
      <c r="D30" s="420"/>
      <c r="E30" s="421"/>
      <c r="F30" s="479">
        <v>7210722</v>
      </c>
      <c r="G30" s="480"/>
      <c r="H30" s="110">
        <v>12</v>
      </c>
      <c r="I30" s="407"/>
      <c r="J30" s="408"/>
      <c r="K30" s="481"/>
      <c r="L30" s="409"/>
      <c r="M30" s="410"/>
      <c r="N30" s="344">
        <f t="shared" ref="N30:N38" si="0">L30</f>
        <v>0</v>
      </c>
      <c r="O30" s="344"/>
      <c r="P30" s="344"/>
      <c r="Q30" s="1"/>
      <c r="R30" s="1"/>
      <c r="S30" s="1"/>
      <c r="T30" s="15"/>
    </row>
    <row r="31" spans="1:20" ht="18" hidden="1" customHeight="1" x14ac:dyDescent="0.25">
      <c r="A31" s="113">
        <v>4</v>
      </c>
      <c r="B31" s="419" t="s">
        <v>382</v>
      </c>
      <c r="C31" s="420"/>
      <c r="D31" s="420"/>
      <c r="E31" s="421"/>
      <c r="F31" s="479">
        <v>7210722</v>
      </c>
      <c r="G31" s="480"/>
      <c r="H31" s="110">
        <v>12</v>
      </c>
      <c r="I31" s="407">
        <v>1</v>
      </c>
      <c r="J31" s="408"/>
      <c r="K31" s="481"/>
      <c r="L31" s="409"/>
      <c r="M31" s="410"/>
      <c r="N31" s="344">
        <f t="shared" si="0"/>
        <v>0</v>
      </c>
      <c r="O31" s="344"/>
      <c r="P31" s="344"/>
      <c r="Q31" s="1"/>
      <c r="R31" s="1"/>
      <c r="S31" s="1"/>
    </row>
    <row r="32" spans="1:20" ht="30.75" hidden="1" customHeight="1" x14ac:dyDescent="0.25">
      <c r="A32" s="113">
        <v>5</v>
      </c>
      <c r="B32" s="661" t="s">
        <v>383</v>
      </c>
      <c r="C32" s="661"/>
      <c r="D32" s="661"/>
      <c r="E32" s="661"/>
      <c r="F32" s="479">
        <v>7210722</v>
      </c>
      <c r="G32" s="480"/>
      <c r="H32" s="110">
        <v>12</v>
      </c>
      <c r="I32" s="657">
        <v>1</v>
      </c>
      <c r="J32" s="657"/>
      <c r="K32" s="657"/>
      <c r="L32" s="660"/>
      <c r="M32" s="660"/>
      <c r="N32" s="344">
        <f>L32</f>
        <v>0</v>
      </c>
      <c r="O32" s="344"/>
      <c r="P32" s="344"/>
      <c r="Q32" s="1"/>
      <c r="R32" s="1"/>
      <c r="S32" s="1"/>
    </row>
    <row r="33" spans="1:20" ht="30" hidden="1" customHeight="1" x14ac:dyDescent="0.25">
      <c r="A33" s="113">
        <v>7</v>
      </c>
      <c r="B33" s="661"/>
      <c r="C33" s="661"/>
      <c r="D33" s="661"/>
      <c r="E33" s="661"/>
      <c r="F33" s="479"/>
      <c r="G33" s="480"/>
      <c r="H33" s="110"/>
      <c r="I33" s="657"/>
      <c r="J33" s="657"/>
      <c r="K33" s="657"/>
      <c r="L33" s="660"/>
      <c r="M33" s="660"/>
      <c r="N33" s="344">
        <f>L33</f>
        <v>0</v>
      </c>
      <c r="O33" s="344"/>
      <c r="P33" s="344"/>
      <c r="Q33" s="1"/>
      <c r="R33" s="1"/>
      <c r="S33" s="1"/>
    </row>
    <row r="34" spans="1:20" ht="24.75" hidden="1" customHeight="1" x14ac:dyDescent="0.25">
      <c r="A34" s="113"/>
      <c r="B34" s="661"/>
      <c r="C34" s="661"/>
      <c r="D34" s="661"/>
      <c r="E34" s="661"/>
      <c r="F34" s="479"/>
      <c r="G34" s="480"/>
      <c r="H34" s="110"/>
      <c r="I34" s="657"/>
      <c r="J34" s="657"/>
      <c r="K34" s="657"/>
      <c r="L34" s="660"/>
      <c r="M34" s="660"/>
      <c r="N34" s="344">
        <f>L34</f>
        <v>0</v>
      </c>
      <c r="O34" s="344"/>
      <c r="P34" s="344"/>
      <c r="Q34" s="1"/>
      <c r="R34" s="1"/>
      <c r="S34" s="1"/>
    </row>
    <row r="35" spans="1:20" ht="15.75" hidden="1" customHeight="1" x14ac:dyDescent="0.25">
      <c r="A35" s="113"/>
      <c r="B35" s="419"/>
      <c r="C35" s="420"/>
      <c r="D35" s="420"/>
      <c r="E35" s="421"/>
      <c r="F35" s="479"/>
      <c r="G35" s="480"/>
      <c r="H35" s="110"/>
      <c r="I35" s="407"/>
      <c r="J35" s="408"/>
      <c r="K35" s="481"/>
      <c r="L35" s="409"/>
      <c r="M35" s="410"/>
      <c r="N35" s="344">
        <f>L35</f>
        <v>0</v>
      </c>
      <c r="O35" s="344"/>
      <c r="P35" s="344"/>
      <c r="Q35" s="1"/>
      <c r="R35" s="1"/>
      <c r="S35" s="1"/>
    </row>
    <row r="36" spans="1:20" ht="15" hidden="1" customHeight="1" x14ac:dyDescent="0.25">
      <c r="A36" s="113"/>
      <c r="B36" s="419"/>
      <c r="C36" s="420"/>
      <c r="D36" s="420"/>
      <c r="E36" s="421"/>
      <c r="F36" s="479"/>
      <c r="G36" s="480"/>
      <c r="H36" s="110"/>
      <c r="I36" s="407"/>
      <c r="J36" s="408"/>
      <c r="K36" s="481"/>
      <c r="L36" s="409"/>
      <c r="M36" s="410"/>
      <c r="N36" s="344">
        <f t="shared" si="0"/>
        <v>0</v>
      </c>
      <c r="O36" s="344"/>
      <c r="P36" s="344"/>
      <c r="Q36" s="1"/>
      <c r="R36" s="1"/>
      <c r="S36" s="1"/>
      <c r="T36" s="7"/>
    </row>
    <row r="37" spans="1:20" ht="15" hidden="1" customHeight="1" x14ac:dyDescent="0.25">
      <c r="A37" s="113"/>
      <c r="B37" s="419"/>
      <c r="C37" s="420"/>
      <c r="D37" s="420"/>
      <c r="E37" s="421"/>
      <c r="F37" s="479"/>
      <c r="G37" s="480"/>
      <c r="H37" s="110"/>
      <c r="I37" s="407"/>
      <c r="J37" s="408"/>
      <c r="K37" s="481"/>
      <c r="L37" s="409"/>
      <c r="M37" s="410"/>
      <c r="N37" s="344">
        <f t="shared" si="0"/>
        <v>0</v>
      </c>
      <c r="O37" s="344"/>
      <c r="P37" s="344"/>
    </row>
    <row r="38" spans="1:20" ht="26.25" hidden="1" customHeight="1" x14ac:dyDescent="0.25">
      <c r="A38" s="113"/>
      <c r="B38" s="661"/>
      <c r="C38" s="661"/>
      <c r="D38" s="661"/>
      <c r="E38" s="661"/>
      <c r="F38" s="479"/>
      <c r="G38" s="480"/>
      <c r="H38" s="110"/>
      <c r="I38" s="657"/>
      <c r="J38" s="657"/>
      <c r="K38" s="657"/>
      <c r="L38" s="660"/>
      <c r="M38" s="660"/>
      <c r="N38" s="344">
        <f t="shared" si="0"/>
        <v>0</v>
      </c>
      <c r="O38" s="344"/>
      <c r="P38" s="344"/>
    </row>
    <row r="39" spans="1:20" ht="28.5" hidden="1" customHeight="1" x14ac:dyDescent="0.25">
      <c r="A39" s="113">
        <v>9</v>
      </c>
      <c r="B39" s="661"/>
      <c r="C39" s="661"/>
      <c r="D39" s="661"/>
      <c r="E39" s="661"/>
      <c r="F39" s="479"/>
      <c r="G39" s="480"/>
      <c r="H39" s="110"/>
      <c r="I39" s="657"/>
      <c r="J39" s="657"/>
      <c r="K39" s="657"/>
      <c r="L39" s="660"/>
      <c r="M39" s="660"/>
      <c r="N39" s="344">
        <f>L39</f>
        <v>0</v>
      </c>
      <c r="O39" s="344"/>
      <c r="P39" s="344"/>
    </row>
    <row r="40" spans="1:20" ht="16.5" hidden="1" customHeight="1" x14ac:dyDescent="0.25">
      <c r="A40" s="113">
        <v>10</v>
      </c>
      <c r="B40" s="661"/>
      <c r="C40" s="661"/>
      <c r="D40" s="661"/>
      <c r="E40" s="661"/>
      <c r="F40" s="479"/>
      <c r="G40" s="480"/>
      <c r="H40" s="110"/>
      <c r="I40" s="657"/>
      <c r="J40" s="657"/>
      <c r="K40" s="657"/>
      <c r="L40" s="660"/>
      <c r="M40" s="660"/>
      <c r="N40" s="344">
        <f>L40</f>
        <v>0</v>
      </c>
      <c r="O40" s="344"/>
      <c r="P40" s="344"/>
    </row>
    <row r="41" spans="1:20" ht="18.75" customHeight="1" x14ac:dyDescent="0.25">
      <c r="A41" s="111"/>
      <c r="B41" s="460" t="s">
        <v>10</v>
      </c>
      <c r="C41" s="460"/>
      <c r="D41" s="460"/>
      <c r="E41" s="460"/>
      <c r="F41" s="466"/>
      <c r="G41" s="467"/>
      <c r="H41" s="112"/>
      <c r="I41" s="413"/>
      <c r="J41" s="413"/>
      <c r="K41" s="413"/>
      <c r="L41" s="412"/>
      <c r="M41" s="412"/>
      <c r="N41" s="725">
        <f>SUM(N27:N40)</f>
        <v>807</v>
      </c>
      <c r="O41" s="725"/>
      <c r="P41" s="725"/>
      <c r="Q41" s="13"/>
      <c r="R41" s="13"/>
      <c r="S41" s="13"/>
      <c r="T41" s="13"/>
    </row>
    <row r="42" spans="1:20" ht="24.9" customHeight="1" x14ac:dyDescent="0.25">
      <c r="A42" s="64"/>
      <c r="B42" s="16"/>
      <c r="C42" s="16"/>
      <c r="D42" s="16"/>
      <c r="E42" s="16"/>
      <c r="F42" s="71"/>
      <c r="G42" s="71"/>
      <c r="H42" s="68"/>
      <c r="I42" s="72"/>
      <c r="J42" s="72"/>
      <c r="K42" s="72"/>
      <c r="L42" s="73"/>
      <c r="M42" s="73"/>
      <c r="N42" s="74"/>
      <c r="O42" s="74"/>
      <c r="P42" s="18"/>
      <c r="Q42" s="18"/>
      <c r="R42" s="19"/>
      <c r="S42" s="19"/>
      <c r="T42" s="19"/>
    </row>
    <row r="43" spans="1:20" ht="13.8" x14ac:dyDescent="0.25">
      <c r="A43" s="464" t="s">
        <v>88</v>
      </c>
      <c r="B43" s="465"/>
      <c r="C43" s="465"/>
      <c r="D43" s="465"/>
      <c r="E43" s="465"/>
      <c r="F43" s="465"/>
      <c r="G43" s="465"/>
      <c r="H43" s="465"/>
      <c r="I43" s="465"/>
      <c r="J43" s="465"/>
      <c r="K43" s="465"/>
      <c r="L43" s="465"/>
      <c r="M43" s="465"/>
      <c r="N43" s="465"/>
      <c r="O43" s="465"/>
      <c r="P43" s="18"/>
      <c r="Q43" s="18"/>
      <c r="R43" s="19"/>
      <c r="S43" s="19"/>
      <c r="T43" s="19"/>
    </row>
    <row r="44" spans="1:20" ht="15.75" customHeight="1" x14ac:dyDescent="0.25">
      <c r="A44" s="64"/>
      <c r="B44" s="16"/>
      <c r="C44" s="16"/>
      <c r="D44" s="16"/>
      <c r="E44" s="16"/>
      <c r="F44" s="75"/>
      <c r="G44" s="75"/>
      <c r="H44" s="68"/>
      <c r="I44" s="461" t="s">
        <v>85</v>
      </c>
      <c r="J44" s="462"/>
      <c r="K44" s="462"/>
      <c r="L44" s="462"/>
      <c r="M44" s="462"/>
      <c r="N44" s="462"/>
      <c r="O44" s="462"/>
      <c r="P44" s="20"/>
      <c r="Q44" s="20"/>
      <c r="R44" s="19"/>
      <c r="S44" s="19"/>
      <c r="T44" s="19"/>
    </row>
    <row r="45" spans="1:20" ht="15.75" customHeight="1" x14ac:dyDescent="0.25">
      <c r="A45" s="364" t="s">
        <v>273</v>
      </c>
      <c r="B45" s="365"/>
      <c r="C45" s="365"/>
      <c r="D45" s="365"/>
      <c r="E45" s="365"/>
      <c r="F45" s="365"/>
      <c r="G45" s="365"/>
      <c r="H45" s="366"/>
      <c r="I45" s="719">
        <f>SUM(I46:O48)</f>
        <v>0</v>
      </c>
      <c r="J45" s="406"/>
      <c r="K45" s="406"/>
      <c r="L45" s="406"/>
      <c r="M45" s="406"/>
      <c r="N45" s="406"/>
      <c r="O45" s="406"/>
      <c r="P45" s="1"/>
      <c r="Q45" s="8"/>
      <c r="R45" s="8"/>
      <c r="S45" s="8"/>
      <c r="T45" s="8"/>
    </row>
    <row r="46" spans="1:20" ht="15.75" hidden="1" customHeight="1" x14ac:dyDescent="0.25">
      <c r="A46" s="479"/>
      <c r="B46" s="730"/>
      <c r="C46" s="730"/>
      <c r="D46" s="730"/>
      <c r="E46" s="730"/>
      <c r="F46" s="730"/>
      <c r="G46" s="730"/>
      <c r="H46" s="480"/>
      <c r="I46" s="406"/>
      <c r="J46" s="406"/>
      <c r="K46" s="406"/>
      <c r="L46" s="406"/>
      <c r="M46" s="406"/>
      <c r="N46" s="406"/>
      <c r="O46" s="406"/>
      <c r="P46" s="1"/>
      <c r="Q46" s="8"/>
      <c r="R46" s="8"/>
      <c r="S46" s="8"/>
      <c r="T46" s="8"/>
    </row>
    <row r="47" spans="1:20" ht="15.75" hidden="1" customHeight="1" x14ac:dyDescent="0.25">
      <c r="A47" s="479"/>
      <c r="B47" s="730"/>
      <c r="C47" s="730"/>
      <c r="D47" s="730"/>
      <c r="E47" s="730"/>
      <c r="F47" s="730"/>
      <c r="G47" s="730"/>
      <c r="H47" s="480"/>
      <c r="I47" s="406"/>
      <c r="J47" s="406"/>
      <c r="K47" s="406"/>
      <c r="L47" s="406"/>
      <c r="M47" s="406"/>
      <c r="N47" s="406"/>
      <c r="O47" s="406"/>
      <c r="P47" s="1"/>
      <c r="Q47" s="8"/>
      <c r="R47" s="8"/>
      <c r="S47" s="8"/>
      <c r="T47" s="8"/>
    </row>
    <row r="48" spans="1:20" ht="15.75" hidden="1" customHeight="1" x14ac:dyDescent="0.25">
      <c r="A48" s="479"/>
      <c r="B48" s="730"/>
      <c r="C48" s="730"/>
      <c r="D48" s="730"/>
      <c r="E48" s="730"/>
      <c r="F48" s="730"/>
      <c r="G48" s="730"/>
      <c r="H48" s="480"/>
      <c r="I48" s="406"/>
      <c r="J48" s="406"/>
      <c r="K48" s="406"/>
      <c r="L48" s="406"/>
      <c r="M48" s="406"/>
      <c r="N48" s="406"/>
      <c r="O48" s="406"/>
      <c r="P48" s="1"/>
      <c r="Q48" s="8"/>
      <c r="R48" s="8"/>
      <c r="S48" s="8"/>
      <c r="T48" s="8"/>
    </row>
    <row r="49" spans="1:20" ht="16.5" customHeight="1" x14ac:dyDescent="0.25">
      <c r="A49" s="463" t="s">
        <v>84</v>
      </c>
      <c r="B49" s="463"/>
      <c r="C49" s="463"/>
      <c r="D49" s="463"/>
      <c r="E49" s="463"/>
      <c r="F49" s="463"/>
      <c r="G49" s="463"/>
      <c r="H49" s="463"/>
      <c r="I49" s="441"/>
      <c r="J49" s="441"/>
      <c r="K49" s="441"/>
      <c r="L49" s="441"/>
      <c r="M49" s="441"/>
      <c r="N49" s="441"/>
      <c r="O49" s="441"/>
    </row>
    <row r="51" spans="1:20" ht="13.8" x14ac:dyDescent="0.25">
      <c r="A51" s="471" t="s">
        <v>83</v>
      </c>
      <c r="B51" s="472"/>
      <c r="C51" s="472"/>
      <c r="D51" s="472"/>
      <c r="E51" s="472"/>
      <c r="F51" s="80" t="s">
        <v>9</v>
      </c>
      <c r="G51" s="116">
        <f>I49+I48+I47+I46+I45</f>
        <v>0</v>
      </c>
      <c r="H51" s="69"/>
      <c r="I51" s="4"/>
      <c r="J51" s="70"/>
      <c r="K51" s="4"/>
      <c r="L51" s="4"/>
      <c r="M51" s="4"/>
      <c r="N51" s="4"/>
      <c r="O51" s="4"/>
      <c r="P51" s="4"/>
      <c r="Q51" s="4"/>
      <c r="R51" s="4"/>
      <c r="S51" s="4"/>
      <c r="T51" s="4"/>
    </row>
    <row r="53" spans="1:20" ht="13.8" x14ac:dyDescent="0.25">
      <c r="A53" s="451" t="s">
        <v>104</v>
      </c>
      <c r="B53" s="451"/>
      <c r="C53" s="451"/>
      <c r="D53" s="451"/>
      <c r="E53" s="451"/>
      <c r="F53" s="451"/>
      <c r="G53" s="451"/>
      <c r="I53" s="452" t="s">
        <v>90</v>
      </c>
      <c r="J53" s="452"/>
      <c r="K53" s="452"/>
      <c r="L53" s="452"/>
      <c r="M53" s="452"/>
      <c r="N53" s="452"/>
      <c r="O53" s="452"/>
      <c r="P53" s="452"/>
      <c r="Q53" s="452"/>
    </row>
    <row r="55" spans="1:20" ht="24.9" customHeight="1" x14ac:dyDescent="0.25">
      <c r="A55" s="67"/>
      <c r="B55" s="9"/>
      <c r="C55" s="9"/>
      <c r="D55" s="9"/>
      <c r="E55" s="9"/>
      <c r="F55" s="9"/>
      <c r="G55" s="9"/>
      <c r="H55" s="9"/>
      <c r="I55" s="443">
        <f>ROUND(((K22+N41+G51)/ЗАПОВНИТИ!B27/ЗАПОВНИТИ!B29),2)</f>
        <v>92.54</v>
      </c>
      <c r="J55" s="443"/>
      <c r="K55" s="443"/>
      <c r="L55" s="443"/>
      <c r="M55" s="443"/>
      <c r="N55" s="443"/>
      <c r="O55" s="443"/>
      <c r="P55" s="120" t="s">
        <v>91</v>
      </c>
    </row>
    <row r="56" spans="1:20" ht="12.75" customHeight="1" x14ac:dyDescent="0.25">
      <c r="A56" s="63"/>
      <c r="B56" s="76"/>
      <c r="C56" s="76"/>
      <c r="D56" s="76"/>
      <c r="E56" s="12"/>
      <c r="F56" s="12"/>
      <c r="G56" s="12"/>
      <c r="H56" s="77"/>
      <c r="I56" s="77"/>
      <c r="J56" s="77"/>
      <c r="K56" s="55"/>
      <c r="L56" s="55"/>
      <c r="M56" s="78"/>
      <c r="N56" s="78"/>
      <c r="O56" s="21"/>
    </row>
    <row r="57" spans="1:20" x14ac:dyDescent="0.25">
      <c r="A57" s="63"/>
      <c r="B57" s="76"/>
      <c r="C57" s="76"/>
      <c r="D57" s="76"/>
      <c r="E57" s="12"/>
      <c r="F57" s="12"/>
      <c r="G57" s="12"/>
      <c r="H57" s="77"/>
      <c r="I57" s="77"/>
      <c r="J57" s="77"/>
      <c r="K57" s="55"/>
      <c r="L57" s="55"/>
      <c r="M57" s="78"/>
      <c r="N57" s="78"/>
      <c r="O57" s="21"/>
    </row>
    <row r="58" spans="1:20" ht="13.8" x14ac:dyDescent="0.25">
      <c r="A58" s="370" t="s">
        <v>92</v>
      </c>
      <c r="B58" s="370"/>
      <c r="C58" s="370"/>
      <c r="D58" s="370"/>
      <c r="E58" s="370"/>
      <c r="F58" s="370"/>
      <c r="G58" s="370"/>
      <c r="H58" s="444" t="s">
        <v>100</v>
      </c>
      <c r="I58" s="445"/>
      <c r="J58" s="445"/>
      <c r="K58" s="445"/>
      <c r="L58" s="445"/>
      <c r="M58" s="445"/>
      <c r="N58" s="445"/>
      <c r="O58" s="445"/>
      <c r="P58" s="445"/>
    </row>
    <row r="59" spans="1:20" x14ac:dyDescent="0.25">
      <c r="A59" s="63"/>
      <c r="B59" s="76"/>
      <c r="C59" s="76"/>
      <c r="D59" s="76"/>
      <c r="E59" s="12"/>
      <c r="F59" s="12"/>
      <c r="G59" s="12"/>
      <c r="H59" s="77"/>
      <c r="I59" s="77"/>
      <c r="J59" s="77"/>
      <c r="K59" s="55"/>
      <c r="L59" s="55"/>
      <c r="M59" s="78"/>
      <c r="N59" s="78"/>
      <c r="O59" s="21"/>
    </row>
    <row r="60" spans="1:20" ht="13.8" x14ac:dyDescent="0.25">
      <c r="A60" s="446" t="s">
        <v>93</v>
      </c>
      <c r="B60" s="446"/>
      <c r="C60" s="446"/>
      <c r="D60" s="446"/>
      <c r="E60" s="446"/>
      <c r="F60" s="446"/>
      <c r="G60" s="446"/>
      <c r="H60" s="446"/>
      <c r="I60" s="447">
        <f>'розрахунок на 2025 рік'!Z9+'розрахунок на 2025 рік'!Z13-'розрахунок на 2025 рік'!Z25-'розрахунок на 2025 рік'!Z36</f>
        <v>8486870.5899999999</v>
      </c>
      <c r="J60" s="447"/>
      <c r="K60" s="447"/>
      <c r="L60" s="447"/>
      <c r="M60" s="447"/>
      <c r="N60" s="78"/>
      <c r="O60" s="21"/>
    </row>
    <row r="61" spans="1:20" ht="15" customHeight="1" x14ac:dyDescent="0.25">
      <c r="A61" s="446" t="s">
        <v>94</v>
      </c>
      <c r="B61" s="446"/>
      <c r="C61" s="446"/>
      <c r="D61" s="446"/>
      <c r="E61" s="446"/>
      <c r="F61" s="446"/>
      <c r="G61" s="446"/>
      <c r="H61" s="446"/>
      <c r="I61" s="449">
        <f>'розрахунок на 2025 рік'!Z45+'розрахунок на 2025 рік'!Z51-'розрахунок на 2025 рік'!Z57-'розрахунок на 2025 рік'!Z60-'розрахунок на 2025 рік'!Z63-'розрахунок на 2025 рік'!Z67</f>
        <v>1319839.5799999998</v>
      </c>
      <c r="J61" s="449"/>
      <c r="K61" s="449"/>
      <c r="L61" s="449"/>
      <c r="M61" s="449"/>
      <c r="N61" s="78"/>
      <c r="O61" s="453">
        <f>I60+I61+I62</f>
        <v>10945942.109999999</v>
      </c>
      <c r="P61" s="454"/>
      <c r="Q61" s="454"/>
    </row>
    <row r="62" spans="1:20" ht="13.8" x14ac:dyDescent="0.25">
      <c r="A62" s="446" t="s">
        <v>95</v>
      </c>
      <c r="B62" s="446"/>
      <c r="C62" s="446"/>
      <c r="D62" s="446"/>
      <c r="E62" s="446"/>
      <c r="F62" s="446"/>
      <c r="G62" s="446"/>
      <c r="H62" s="446"/>
      <c r="I62" s="449">
        <f>'розрахунок на 2025 рік'!Z81+'розрахунок на 2025 рік'!Z85+'розрахунок на 2025 рік'!P88+'розрахунок на 2025 рік'!U91+'розрахунок на 2025 рік'!Z95</f>
        <v>1139231.94</v>
      </c>
      <c r="J62" s="449"/>
      <c r="K62" s="449"/>
      <c r="L62" s="449"/>
      <c r="M62" s="449"/>
      <c r="N62" s="78"/>
      <c r="O62" s="454"/>
      <c r="P62" s="454"/>
      <c r="Q62" s="454"/>
    </row>
    <row r="63" spans="1:20" x14ac:dyDescent="0.25">
      <c r="A63" s="63"/>
      <c r="B63" s="76"/>
      <c r="C63" s="76"/>
      <c r="D63" s="76"/>
      <c r="E63" s="12"/>
      <c r="F63" s="12"/>
      <c r="G63" s="12"/>
      <c r="H63" s="77"/>
      <c r="I63" s="77"/>
      <c r="J63" s="77"/>
      <c r="K63" s="55"/>
      <c r="L63" s="55"/>
      <c r="M63" s="78"/>
      <c r="N63" s="78"/>
      <c r="O63" s="21"/>
    </row>
    <row r="64" spans="1:20" x14ac:dyDescent="0.25">
      <c r="A64" s="63"/>
      <c r="B64" s="76"/>
      <c r="C64" s="76"/>
      <c r="D64" s="76"/>
      <c r="E64" s="12"/>
      <c r="F64" s="12"/>
      <c r="G64" s="12"/>
      <c r="H64" s="77"/>
      <c r="I64" s="77"/>
      <c r="J64" s="77"/>
      <c r="K64" s="55"/>
      <c r="L64" s="55"/>
      <c r="M64" s="78"/>
      <c r="N64" s="78"/>
      <c r="O64" s="21"/>
    </row>
    <row r="65" spans="1:17" ht="13.8" x14ac:dyDescent="0.25">
      <c r="A65" s="370" t="s">
        <v>97</v>
      </c>
      <c r="B65" s="370"/>
      <c r="C65" s="370"/>
      <c r="D65" s="370"/>
      <c r="E65" s="370"/>
      <c r="F65" s="370"/>
      <c r="G65" s="370"/>
      <c r="H65" s="370"/>
      <c r="I65" s="370"/>
      <c r="J65" s="370"/>
      <c r="K65" s="55"/>
      <c r="L65" s="448" t="s">
        <v>96</v>
      </c>
      <c r="M65" s="448"/>
      <c r="N65" s="448"/>
      <c r="O65" s="448"/>
      <c r="P65" s="448"/>
    </row>
    <row r="66" spans="1:17" x14ac:dyDescent="0.25">
      <c r="A66" s="63"/>
      <c r="B66" s="76"/>
      <c r="C66" s="76"/>
      <c r="D66" s="76"/>
      <c r="E66" s="12"/>
      <c r="F66" s="12"/>
      <c r="G66" s="12"/>
      <c r="H66" s="77"/>
      <c r="I66" s="77"/>
      <c r="J66" s="77"/>
      <c r="K66" s="55"/>
      <c r="L66" s="55"/>
      <c r="M66" s="78"/>
      <c r="N66" s="78"/>
      <c r="O66" s="21"/>
    </row>
    <row r="67" spans="1:17" x14ac:dyDescent="0.25">
      <c r="A67" s="63"/>
      <c r="B67" s="76"/>
      <c r="C67" s="76"/>
      <c r="D67" s="76"/>
      <c r="E67" s="12"/>
      <c r="F67" s="12"/>
      <c r="G67" s="12"/>
      <c r="H67" s="77"/>
      <c r="I67" s="77"/>
      <c r="J67" s="77"/>
      <c r="K67" s="55"/>
      <c r="L67" s="726">
        <f>ROUND((K22/('розрахунок на 2025 рік'!Z25+'розрахунок на 2025 рік'!Z36)),5)</f>
        <v>2.2110000000000001E-2</v>
      </c>
      <c r="M67" s="726"/>
      <c r="N67" s="726"/>
      <c r="O67" s="726"/>
    </row>
    <row r="68" spans="1:17" ht="13.8" x14ac:dyDescent="0.25">
      <c r="A68" s="63"/>
      <c r="B68" s="76"/>
      <c r="C68" s="76"/>
      <c r="D68" s="76"/>
      <c r="E68" s="12"/>
      <c r="F68" s="12"/>
      <c r="G68" s="12"/>
      <c r="H68" s="77"/>
      <c r="I68" s="77"/>
      <c r="J68" s="77"/>
      <c r="K68" s="55"/>
      <c r="L68" s="726"/>
      <c r="M68" s="726"/>
      <c r="N68" s="726"/>
      <c r="O68" s="726"/>
      <c r="P68" s="118" t="s">
        <v>91</v>
      </c>
    </row>
    <row r="69" spans="1:17" x14ac:dyDescent="0.25">
      <c r="A69" s="63"/>
      <c r="B69" s="76"/>
      <c r="C69" s="76"/>
      <c r="D69" s="76"/>
      <c r="E69" s="12"/>
      <c r="F69" s="12"/>
      <c r="G69" s="12"/>
      <c r="H69" s="77"/>
      <c r="I69" s="77"/>
      <c r="J69" s="77"/>
      <c r="K69" s="55"/>
      <c r="L69" s="55"/>
      <c r="M69" s="78"/>
      <c r="N69" s="78"/>
      <c r="O69" s="21"/>
    </row>
    <row r="70" spans="1:17" x14ac:dyDescent="0.25">
      <c r="A70" s="63"/>
      <c r="B70" s="76"/>
      <c r="C70" s="76"/>
      <c r="D70" s="76"/>
      <c r="E70" s="12"/>
      <c r="F70" s="12"/>
      <c r="G70" s="12"/>
      <c r="H70" s="77"/>
      <c r="I70" s="77"/>
      <c r="J70" s="77"/>
      <c r="K70" s="55"/>
      <c r="L70" s="55"/>
      <c r="M70" s="78"/>
      <c r="N70" s="78"/>
      <c r="O70" s="21"/>
    </row>
    <row r="71" spans="1:17" ht="16.5" customHeight="1" x14ac:dyDescent="0.25">
      <c r="A71" s="450" t="s">
        <v>98</v>
      </c>
      <c r="B71" s="450"/>
      <c r="C71" s="450"/>
      <c r="D71" s="450"/>
      <c r="E71" s="450"/>
      <c r="F71" s="450"/>
      <c r="G71" s="450"/>
      <c r="H71" s="450"/>
      <c r="I71" s="450"/>
      <c r="J71" s="450"/>
      <c r="K71" s="55"/>
      <c r="L71" s="448" t="s">
        <v>99</v>
      </c>
      <c r="M71" s="448"/>
      <c r="N71" s="448"/>
      <c r="O71" s="448"/>
      <c r="P71" s="448"/>
      <c r="Q71" s="448"/>
    </row>
    <row r="72" spans="1:17" ht="12.75" customHeight="1" x14ac:dyDescent="0.25">
      <c r="A72" s="63"/>
      <c r="B72" s="76"/>
      <c r="C72" s="76"/>
      <c r="D72" s="76"/>
      <c r="E72" s="12"/>
      <c r="F72" s="12"/>
      <c r="G72" s="12"/>
      <c r="H72" s="77"/>
      <c r="I72" s="77"/>
      <c r="J72" s="77"/>
      <c r="K72" s="55"/>
      <c r="L72" s="55"/>
      <c r="M72" s="78"/>
      <c r="N72" s="78"/>
      <c r="O72" s="21"/>
    </row>
    <row r="73" spans="1:17" ht="12.75" customHeight="1" x14ac:dyDescent="0.25">
      <c r="A73" s="63"/>
      <c r="B73" s="76"/>
      <c r="C73" s="76"/>
      <c r="D73" s="76"/>
      <c r="E73" s="12"/>
      <c r="F73" s="12"/>
      <c r="G73" s="12"/>
      <c r="H73" s="77"/>
      <c r="I73" s="77"/>
      <c r="J73" s="77"/>
      <c r="K73" s="55"/>
      <c r="L73" s="727">
        <f>O61*L67/ЗАПОВНИТИ!B27/ЗАПОВНИТИ!B29</f>
        <v>230.93013363749998</v>
      </c>
      <c r="M73" s="727"/>
      <c r="N73" s="727"/>
      <c r="O73" s="727"/>
      <c r="P73" s="727"/>
    </row>
    <row r="74" spans="1:17" ht="12.75" customHeight="1" x14ac:dyDescent="0.25">
      <c r="A74" s="63"/>
      <c r="B74" s="76"/>
      <c r="C74" s="76"/>
      <c r="D74" s="76"/>
      <c r="E74" s="12"/>
      <c r="F74" s="12"/>
      <c r="G74" s="12"/>
      <c r="H74" s="77"/>
      <c r="I74" s="77"/>
      <c r="J74" s="77"/>
      <c r="K74" s="55"/>
      <c r="L74" s="727"/>
      <c r="M74" s="727"/>
      <c r="N74" s="727"/>
      <c r="O74" s="727"/>
      <c r="P74" s="727"/>
      <c r="Q74" s="118" t="s">
        <v>91</v>
      </c>
    </row>
    <row r="75" spans="1:17" ht="12.75" customHeight="1" x14ac:dyDescent="0.25">
      <c r="A75" s="63"/>
      <c r="B75" s="76"/>
      <c r="C75" s="76"/>
      <c r="D75" s="76"/>
      <c r="E75" s="12"/>
      <c r="F75" s="12"/>
      <c r="G75" s="12"/>
      <c r="H75" s="77"/>
      <c r="I75" s="77"/>
      <c r="J75" s="77"/>
      <c r="K75" s="55"/>
      <c r="L75" s="727"/>
      <c r="M75" s="727"/>
      <c r="N75" s="727"/>
      <c r="O75" s="727"/>
      <c r="P75" s="727"/>
    </row>
    <row r="76" spans="1:17" ht="12.75" customHeight="1" x14ac:dyDescent="0.25">
      <c r="A76" s="63"/>
      <c r="B76" s="76"/>
      <c r="C76" s="76"/>
      <c r="D76" s="76"/>
      <c r="E76" s="12"/>
      <c r="F76" s="12"/>
      <c r="G76" s="12"/>
      <c r="H76" s="77"/>
      <c r="I76" s="77"/>
      <c r="J76" s="77"/>
      <c r="K76" s="55"/>
      <c r="L76" s="55"/>
      <c r="M76" s="78"/>
      <c r="N76" s="78"/>
      <c r="O76" s="21"/>
    </row>
    <row r="77" spans="1:17" ht="12.75" customHeight="1" x14ac:dyDescent="0.25">
      <c r="A77" s="63"/>
      <c r="B77" s="76"/>
      <c r="C77" s="76"/>
      <c r="D77" s="76"/>
      <c r="E77" s="12"/>
      <c r="F77" s="12"/>
      <c r="G77" s="12"/>
      <c r="H77" s="77"/>
      <c r="I77" s="77"/>
      <c r="J77" s="77"/>
      <c r="K77" s="55"/>
      <c r="L77" s="55"/>
      <c r="M77" s="78"/>
      <c r="N77" s="78"/>
      <c r="O77" s="21"/>
    </row>
    <row r="78" spans="1:17" ht="12.75" customHeight="1" x14ac:dyDescent="0.25">
      <c r="A78" s="456" t="s">
        <v>113</v>
      </c>
      <c r="B78" s="456"/>
      <c r="C78" s="456"/>
      <c r="D78" s="456"/>
      <c r="E78" s="456"/>
      <c r="F78" s="456"/>
      <c r="G78" s="456"/>
      <c r="H78" s="456"/>
      <c r="I78" s="456"/>
      <c r="J78" s="456"/>
      <c r="K78" s="456"/>
      <c r="L78" s="456"/>
      <c r="M78" s="456"/>
      <c r="N78" s="456"/>
      <c r="O78" s="456"/>
      <c r="P78" s="456"/>
      <c r="Q78" s="456"/>
    </row>
    <row r="79" spans="1:17" ht="12.75" customHeight="1" x14ac:dyDescent="0.25">
      <c r="A79" s="456"/>
      <c r="B79" s="456"/>
      <c r="C79" s="456"/>
      <c r="D79" s="456"/>
      <c r="E79" s="456"/>
      <c r="F79" s="456"/>
      <c r="G79" s="456"/>
      <c r="H79" s="456"/>
      <c r="I79" s="456"/>
      <c r="J79" s="456"/>
      <c r="K79" s="456"/>
      <c r="L79" s="456"/>
      <c r="M79" s="456"/>
      <c r="N79" s="456"/>
      <c r="O79" s="456"/>
      <c r="P79" s="456"/>
      <c r="Q79" s="456"/>
    </row>
    <row r="80" spans="1:17" ht="28.5" customHeight="1" x14ac:dyDescent="0.25">
      <c r="A80" s="456"/>
      <c r="B80" s="456"/>
      <c r="C80" s="456"/>
      <c r="D80" s="456"/>
      <c r="E80" s="456"/>
      <c r="F80" s="456"/>
      <c r="G80" s="456"/>
      <c r="H80" s="456"/>
      <c r="I80" s="456"/>
      <c r="J80" s="456"/>
      <c r="K80" s="456"/>
      <c r="L80" s="456"/>
      <c r="M80" s="456"/>
      <c r="N80" s="456"/>
      <c r="O80" s="456"/>
      <c r="P80" s="456"/>
      <c r="Q80" s="456"/>
    </row>
    <row r="81" spans="1:17" ht="12.75" customHeight="1" x14ac:dyDescent="0.25">
      <c r="A81" s="688">
        <f>K22/ЗАПОВНИТИ!B27/ЗАПОВНИТИ!B29*ЗАПОВНИТИ!B13</f>
        <v>13.764943940839695</v>
      </c>
      <c r="B81" s="688"/>
      <c r="C81" s="688"/>
      <c r="D81" s="688"/>
      <c r="E81" s="688"/>
      <c r="F81" s="688"/>
      <c r="G81" s="688"/>
      <c r="H81" s="77"/>
      <c r="I81" s="77"/>
      <c r="J81" s="77"/>
      <c r="K81" s="55"/>
      <c r="L81" s="55"/>
      <c r="M81" s="78"/>
      <c r="N81" s="78"/>
      <c r="O81" s="21"/>
    </row>
    <row r="82" spans="1:17" ht="12.75" customHeight="1" x14ac:dyDescent="0.25">
      <c r="A82" s="688"/>
      <c r="B82" s="688"/>
      <c r="C82" s="688"/>
      <c r="D82" s="688"/>
      <c r="E82" s="688"/>
      <c r="F82" s="688"/>
      <c r="G82" s="688"/>
      <c r="H82" s="117" t="s">
        <v>91</v>
      </c>
      <c r="I82" s="77"/>
      <c r="J82" s="77"/>
      <c r="K82" s="55"/>
      <c r="L82" s="55"/>
      <c r="M82" s="78"/>
      <c r="N82" s="78"/>
      <c r="O82" s="21"/>
    </row>
    <row r="83" spans="1:17" ht="12.75" customHeight="1" x14ac:dyDescent="0.25">
      <c r="A83" s="63"/>
      <c r="B83" s="76"/>
      <c r="C83" s="76"/>
      <c r="D83" s="76"/>
      <c r="E83" s="12"/>
      <c r="F83" s="12"/>
      <c r="G83" s="12"/>
      <c r="H83" s="77"/>
      <c r="I83" s="77"/>
      <c r="J83" s="77"/>
      <c r="K83" s="55"/>
      <c r="L83" s="55"/>
      <c r="M83" s="78"/>
      <c r="N83" s="78"/>
      <c r="O83" s="21"/>
    </row>
    <row r="84" spans="1:17" ht="12.75" customHeight="1" x14ac:dyDescent="0.25">
      <c r="A84" s="82"/>
      <c r="B84" s="83"/>
      <c r="C84" s="83"/>
      <c r="D84" s="83"/>
      <c r="E84" s="84"/>
      <c r="F84" s="84"/>
      <c r="G84" s="84"/>
      <c r="H84" s="85"/>
      <c r="I84" s="85"/>
      <c r="J84" s="85"/>
      <c r="K84" s="86"/>
      <c r="L84" s="86"/>
      <c r="M84" s="87"/>
      <c r="N84" s="87"/>
      <c r="O84" s="81"/>
      <c r="P84" s="39"/>
      <c r="Q84" s="39"/>
    </row>
    <row r="85" spans="1:17" ht="21" customHeight="1" x14ac:dyDescent="0.25">
      <c r="A85" s="438" t="s">
        <v>101</v>
      </c>
      <c r="B85" s="438"/>
      <c r="C85" s="438"/>
      <c r="D85" s="438"/>
      <c r="E85" s="438"/>
      <c r="F85" s="438"/>
      <c r="G85" s="438"/>
      <c r="H85" s="438"/>
      <c r="I85" s="438"/>
      <c r="J85" s="438"/>
      <c r="K85" s="438"/>
      <c r="L85" s="438"/>
      <c r="M85" s="438"/>
      <c r="N85" s="438"/>
      <c r="O85" s="21"/>
    </row>
    <row r="86" spans="1:17" ht="24" customHeight="1" x14ac:dyDescent="0.25">
      <c r="A86" s="439" t="s">
        <v>102</v>
      </c>
      <c r="B86" s="439"/>
      <c r="C86" s="439"/>
      <c r="D86" s="439"/>
      <c r="E86" s="89"/>
      <c r="F86" s="89"/>
      <c r="G86" s="89"/>
      <c r="H86" s="687">
        <f>I55+A81</f>
        <v>106.30494394083971</v>
      </c>
      <c r="I86" s="687"/>
      <c r="J86" s="687"/>
      <c r="K86" s="687"/>
      <c r="L86" s="687"/>
      <c r="M86" s="119" t="s">
        <v>91</v>
      </c>
      <c r="N86" s="78"/>
      <c r="O86" s="21"/>
    </row>
    <row r="87" spans="1:17" ht="12.75" customHeight="1" x14ac:dyDescent="0.25">
      <c r="A87" s="63"/>
      <c r="B87" s="76"/>
      <c r="C87" s="76"/>
      <c r="D87" s="76"/>
      <c r="E87" s="12"/>
      <c r="F87" s="12"/>
      <c r="G87" s="12"/>
      <c r="H87" s="77"/>
      <c r="I87" s="77"/>
      <c r="J87" s="77"/>
      <c r="K87" s="55"/>
      <c r="L87" s="55"/>
      <c r="M87" s="78"/>
      <c r="N87" s="78"/>
      <c r="O87" s="21"/>
    </row>
    <row r="88" spans="1:17" ht="21" customHeight="1" x14ac:dyDescent="0.25">
      <c r="A88" s="438" t="s">
        <v>115</v>
      </c>
      <c r="B88" s="438"/>
      <c r="C88" s="438"/>
      <c r="D88" s="438"/>
      <c r="E88" s="438"/>
      <c r="F88" s="438"/>
      <c r="G88" s="438"/>
      <c r="H88" s="438"/>
      <c r="I88" s="438"/>
      <c r="J88" s="438"/>
      <c r="K88" s="438"/>
      <c r="L88" s="438"/>
      <c r="M88" s="438"/>
      <c r="N88" s="438"/>
      <c r="O88" s="21"/>
    </row>
    <row r="89" spans="1:17" ht="24" customHeight="1" x14ac:dyDescent="0.25">
      <c r="A89" s="439" t="s">
        <v>116</v>
      </c>
      <c r="B89" s="439"/>
      <c r="C89" s="439"/>
      <c r="D89" s="439"/>
      <c r="E89" s="439"/>
      <c r="F89" s="89"/>
      <c r="G89" s="89"/>
      <c r="H89" s="77"/>
      <c r="I89" s="77"/>
      <c r="J89" s="77"/>
      <c r="K89" s="55"/>
      <c r="L89" s="55"/>
      <c r="M89" s="78"/>
      <c r="N89" s="78"/>
      <c r="O89" s="21"/>
    </row>
    <row r="90" spans="1:17" ht="12.75" customHeight="1" x14ac:dyDescent="0.25">
      <c r="B90" s="76"/>
      <c r="C90" s="21" t="s">
        <v>117</v>
      </c>
      <c r="D90" s="76"/>
      <c r="E90" s="12"/>
      <c r="F90" s="12"/>
      <c r="G90" s="12"/>
      <c r="H90" s="77"/>
      <c r="I90" s="77"/>
      <c r="J90" s="77"/>
      <c r="K90" s="55"/>
      <c r="L90" s="55"/>
      <c r="M90" s="78"/>
      <c r="N90" s="78"/>
      <c r="O90" s="21"/>
    </row>
    <row r="91" spans="1:17" ht="12.75" customHeight="1" x14ac:dyDescent="0.25">
      <c r="A91" s="63"/>
      <c r="B91" s="76"/>
      <c r="C91" s="76" t="s">
        <v>119</v>
      </c>
      <c r="D91" s="76"/>
      <c r="E91" s="12"/>
      <c r="F91" s="12"/>
      <c r="G91" s="12"/>
      <c r="H91" s="77"/>
      <c r="I91" s="77"/>
      <c r="J91" s="77"/>
      <c r="K91" s="55"/>
      <c r="L91" s="55"/>
      <c r="M91" s="78"/>
      <c r="N91" s="78"/>
      <c r="O91" s="21"/>
    </row>
    <row r="92" spans="1:17" ht="12.75" customHeight="1" x14ac:dyDescent="0.25">
      <c r="A92" s="63"/>
      <c r="B92" s="76"/>
      <c r="C92" s="76" t="s">
        <v>118</v>
      </c>
      <c r="D92" s="76"/>
      <c r="E92" s="12"/>
      <c r="F92" s="12"/>
      <c r="G92" s="12"/>
      <c r="H92" s="77"/>
      <c r="I92" s="77"/>
      <c r="J92" s="77"/>
      <c r="K92" s="55"/>
      <c r="L92" s="55"/>
      <c r="M92" s="78"/>
      <c r="N92" s="78"/>
      <c r="O92" s="21"/>
    </row>
    <row r="93" spans="1:17" ht="12.75" customHeight="1" x14ac:dyDescent="0.25">
      <c r="A93" s="63"/>
      <c r="B93" s="76"/>
      <c r="C93" s="76" t="s">
        <v>120</v>
      </c>
      <c r="D93" s="76"/>
      <c r="E93" s="12"/>
      <c r="F93" s="12"/>
      <c r="G93" s="12"/>
      <c r="H93" s="77"/>
      <c r="I93" s="77"/>
      <c r="J93" s="77"/>
      <c r="K93" s="55"/>
      <c r="L93" s="55"/>
      <c r="M93" s="78"/>
      <c r="N93" s="78"/>
      <c r="O93" s="21"/>
    </row>
    <row r="94" spans="1:17" ht="12.75" hidden="1" customHeight="1" x14ac:dyDescent="0.25">
      <c r="A94" s="63"/>
      <c r="B94" s="76"/>
      <c r="C94" s="76"/>
      <c r="D94" s="76"/>
      <c r="E94" s="12"/>
      <c r="F94" s="12"/>
      <c r="G94" s="12"/>
      <c r="H94" s="77"/>
      <c r="I94" s="77"/>
      <c r="J94" s="77"/>
      <c r="K94" s="55"/>
      <c r="L94" s="55"/>
      <c r="M94" s="78"/>
      <c r="N94" s="78"/>
      <c r="O94" s="21"/>
    </row>
    <row r="95" spans="1:17" ht="12.75" hidden="1" customHeight="1" x14ac:dyDescent="0.25">
      <c r="A95" s="63"/>
      <c r="B95" s="76"/>
      <c r="C95" s="76"/>
      <c r="D95" s="76"/>
      <c r="E95" s="12"/>
      <c r="F95" s="12"/>
      <c r="G95" s="12"/>
      <c r="H95" s="77"/>
      <c r="I95" s="77"/>
      <c r="J95" s="77"/>
      <c r="K95" s="55"/>
      <c r="L95" s="55"/>
      <c r="M95" s="78"/>
      <c r="N95" s="78"/>
      <c r="O95" s="21"/>
    </row>
    <row r="97" spans="3:13" ht="13.8" x14ac:dyDescent="0.25">
      <c r="C97" s="62" t="str">
        <f>ЗАПОВНИТИ!A8</f>
        <v>Головний бухгалтер</v>
      </c>
      <c r="M97" s="62" t="str">
        <f>ЗАПОВНИТИ!$B$8</f>
        <v>Мар'яна ФОСТЯК</v>
      </c>
    </row>
    <row r="99" spans="3:13" ht="13.8" x14ac:dyDescent="0.25">
      <c r="C99" s="62" t="str">
        <f>ЗАПОВНИТИ!$A$9</f>
        <v>Економіст</v>
      </c>
      <c r="M99" s="62" t="str">
        <f>ЗАПОВНИТИ!$B$9</f>
        <v>Оксана ЦЕКОТ</v>
      </c>
    </row>
  </sheetData>
  <mergeCells count="170">
    <mergeCell ref="B41:E41"/>
    <mergeCell ref="I47:O47"/>
    <mergeCell ref="F41:G41"/>
    <mergeCell ref="I41:K41"/>
    <mergeCell ref="A49:H49"/>
    <mergeCell ref="I44:O44"/>
    <mergeCell ref="A89:E89"/>
    <mergeCell ref="A60:H60"/>
    <mergeCell ref="I60:M60"/>
    <mergeCell ref="H86:L86"/>
    <mergeCell ref="A65:J65"/>
    <mergeCell ref="L73:P75"/>
    <mergeCell ref="I48:O48"/>
    <mergeCell ref="O61:Q62"/>
    <mergeCell ref="A58:G58"/>
    <mergeCell ref="A61:H61"/>
    <mergeCell ref="L65:P65"/>
    <mergeCell ref="A88:N88"/>
    <mergeCell ref="A86:D86"/>
    <mergeCell ref="A81:G82"/>
    <mergeCell ref="A85:N85"/>
    <mergeCell ref="L71:Q71"/>
    <mergeCell ref="I62:M62"/>
    <mergeCell ref="A78:Q80"/>
    <mergeCell ref="A71:J71"/>
    <mergeCell ref="A46:H46"/>
    <mergeCell ref="I46:O46"/>
    <mergeCell ref="A47:H47"/>
    <mergeCell ref="I61:M61"/>
    <mergeCell ref="I55:O55"/>
    <mergeCell ref="H58:P58"/>
    <mergeCell ref="L67:O68"/>
    <mergeCell ref="A53:G53"/>
    <mergeCell ref="I49:O49"/>
    <mergeCell ref="A62:H62"/>
    <mergeCell ref="A43:O43"/>
    <mergeCell ref="A45:H45"/>
    <mergeCell ref="I45:O45"/>
    <mergeCell ref="I53:Q53"/>
    <mergeCell ref="N30:P30"/>
    <mergeCell ref="N36:P36"/>
    <mergeCell ref="B34:E34"/>
    <mergeCell ref="A51:E51"/>
    <mergeCell ref="A48:H48"/>
    <mergeCell ref="N32:P32"/>
    <mergeCell ref="N31:P31"/>
    <mergeCell ref="F40:G40"/>
    <mergeCell ref="I39:K39"/>
    <mergeCell ref="I37:K37"/>
    <mergeCell ref="I34:K34"/>
    <mergeCell ref="L32:M32"/>
    <mergeCell ref="B38:E38"/>
    <mergeCell ref="N40:P40"/>
    <mergeCell ref="B40:E40"/>
    <mergeCell ref="L41:M41"/>
    <mergeCell ref="N41:P41"/>
    <mergeCell ref="L40:M40"/>
    <mergeCell ref="I40:K40"/>
    <mergeCell ref="I35:K35"/>
    <mergeCell ref="I25:K25"/>
    <mergeCell ref="I31:K31"/>
    <mergeCell ref="I26:K26"/>
    <mergeCell ref="F34:G34"/>
    <mergeCell ref="F36:G36"/>
    <mergeCell ref="N39:P39"/>
    <mergeCell ref="L39:M39"/>
    <mergeCell ref="L35:M35"/>
    <mergeCell ref="L36:M36"/>
    <mergeCell ref="L34:M34"/>
    <mergeCell ref="L29:M29"/>
    <mergeCell ref="L30:M30"/>
    <mergeCell ref="F35:G35"/>
    <mergeCell ref="N33:P33"/>
    <mergeCell ref="N29:P29"/>
    <mergeCell ref="N28:P28"/>
    <mergeCell ref="I38:K38"/>
    <mergeCell ref="F28:G28"/>
    <mergeCell ref="I28:K28"/>
    <mergeCell ref="L25:M25"/>
    <mergeCell ref="B37:E37"/>
    <mergeCell ref="F37:G37"/>
    <mergeCell ref="L37:M37"/>
    <mergeCell ref="N38:P38"/>
    <mergeCell ref="F33:G33"/>
    <mergeCell ref="L33:M33"/>
    <mergeCell ref="F30:G30"/>
    <mergeCell ref="I30:K30"/>
    <mergeCell ref="F39:G39"/>
    <mergeCell ref="I36:K36"/>
    <mergeCell ref="F38:G38"/>
    <mergeCell ref="B39:E39"/>
    <mergeCell ref="N37:P37"/>
    <mergeCell ref="L38:M38"/>
    <mergeCell ref="B36:E36"/>
    <mergeCell ref="N34:P34"/>
    <mergeCell ref="N35:P35"/>
    <mergeCell ref="B35:E35"/>
    <mergeCell ref="B30:E30"/>
    <mergeCell ref="I33:K33"/>
    <mergeCell ref="L31:M31"/>
    <mergeCell ref="B28:E28"/>
    <mergeCell ref="B29:E29"/>
    <mergeCell ref="F29:G29"/>
    <mergeCell ref="I29:K29"/>
    <mergeCell ref="B33:E33"/>
    <mergeCell ref="F26:G26"/>
    <mergeCell ref="L21:M21"/>
    <mergeCell ref="H21:J21"/>
    <mergeCell ref="H19:J19"/>
    <mergeCell ref="B31:E31"/>
    <mergeCell ref="F31:G31"/>
    <mergeCell ref="I32:K32"/>
    <mergeCell ref="F32:G32"/>
    <mergeCell ref="B32:E32"/>
    <mergeCell ref="K22:Q22"/>
    <mergeCell ref="A22:J22"/>
    <mergeCell ref="L26:M26"/>
    <mergeCell ref="B27:E27"/>
    <mergeCell ref="N27:P27"/>
    <mergeCell ref="N26:P26"/>
    <mergeCell ref="L27:M27"/>
    <mergeCell ref="F27:G27"/>
    <mergeCell ref="I27:K27"/>
    <mergeCell ref="B26:E26"/>
    <mergeCell ref="A24:P24"/>
    <mergeCell ref="B25:E25"/>
    <mergeCell ref="F25:G25"/>
    <mergeCell ref="L28:M28"/>
    <mergeCell ref="A8:Q8"/>
    <mergeCell ref="H13:J13"/>
    <mergeCell ref="A15:B15"/>
    <mergeCell ref="P14:Q14"/>
    <mergeCell ref="L19:Q19"/>
    <mergeCell ref="C15:G15"/>
    <mergeCell ref="K20:Q20"/>
    <mergeCell ref="A17:B17"/>
    <mergeCell ref="N16:O16"/>
    <mergeCell ref="C13:G13"/>
    <mergeCell ref="C17:G17"/>
    <mergeCell ref="A14:B14"/>
    <mergeCell ref="C14:G14"/>
    <mergeCell ref="A18:B18"/>
    <mergeCell ref="H18:J18"/>
    <mergeCell ref="C18:G18"/>
    <mergeCell ref="P15:Q15"/>
    <mergeCell ref="C19:G19"/>
    <mergeCell ref="N25:P25"/>
    <mergeCell ref="A21:B21"/>
    <mergeCell ref="A19:B19"/>
    <mergeCell ref="A1:G4"/>
    <mergeCell ref="I1:M1"/>
    <mergeCell ref="I2:Q2"/>
    <mergeCell ref="M3:P3"/>
    <mergeCell ref="C21:G21"/>
    <mergeCell ref="H14:J14"/>
    <mergeCell ref="H16:J16"/>
    <mergeCell ref="H12:J12"/>
    <mergeCell ref="L17:Q17"/>
    <mergeCell ref="A16:B16"/>
    <mergeCell ref="A20:B20"/>
    <mergeCell ref="K13:L13"/>
    <mergeCell ref="H15:J15"/>
    <mergeCell ref="C16:G16"/>
    <mergeCell ref="O5:Q5"/>
    <mergeCell ref="K12:Q12"/>
    <mergeCell ref="A9:Q9"/>
    <mergeCell ref="A12:B12"/>
    <mergeCell ref="C12:G12"/>
    <mergeCell ref="A13:B13"/>
    <mergeCell ref="C20:J20"/>
  </mergeCells>
  <phoneticPr fontId="2" type="noConversion"/>
  <pageMargins left="0.78740157480314965" right="0.39370078740157483" top="0.78740157480314965" bottom="0.78740157480314965" header="0.51181102362204722" footer="0.51181102362204722"/>
  <pageSetup paperSize="9" scale="85" orientation="portrait" r:id="rId1"/>
  <headerFooter alignWithMargins="0"/>
  <rowBreaks count="1" manualBreakCount="1">
    <brk id="5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7"/>
  </sheetPr>
  <dimension ref="A1:U97"/>
  <sheetViews>
    <sheetView view="pageBreakPreview" topLeftCell="A28" zoomScale="110" zoomScaleSheetLayoutView="110" workbookViewId="0">
      <selection activeCell="T17" sqref="T17"/>
    </sheetView>
  </sheetViews>
  <sheetFormatPr defaultRowHeight="13.2" x14ac:dyDescent="0.25"/>
  <cols>
    <col min="1" max="1" width="5.6640625" customWidth="1"/>
    <col min="2" max="2" width="1.6640625" customWidth="1"/>
    <col min="3" max="3" width="9.6640625" customWidth="1"/>
    <col min="4" max="4" width="1.6640625" customWidth="1"/>
    <col min="5" max="5" width="9.6640625" customWidth="1"/>
    <col min="6" max="6" width="1.6640625" customWidth="1"/>
    <col min="7" max="7" width="10" customWidth="1"/>
    <col min="8" max="8" width="8" customWidth="1"/>
    <col min="9" max="9" width="4.5546875" customWidth="1"/>
    <col min="10" max="10" width="6.5546875" customWidth="1"/>
    <col min="11" max="11" width="0.33203125" customWidth="1"/>
    <col min="12" max="12" width="9.33203125" customWidth="1"/>
    <col min="13" max="13" width="2.6640625" customWidth="1"/>
    <col min="14" max="14" width="5.33203125" customWidth="1"/>
    <col min="15" max="15" width="5" customWidth="1"/>
    <col min="16" max="16" width="3.6640625" customWidth="1"/>
    <col min="17" max="17" width="13.33203125" customWidth="1"/>
    <col min="20" max="20" width="8.5546875" customWidth="1"/>
  </cols>
  <sheetData>
    <row r="1" spans="1:20" x14ac:dyDescent="0.25">
      <c r="A1" s="368" t="str">
        <f>ЗАПОВНИТИ!A1</f>
        <v>Комунальна установа "Центр надання соціальних послуг Городоцької міської ради"</v>
      </c>
      <c r="B1" s="368"/>
      <c r="C1" s="368"/>
      <c r="D1" s="368"/>
      <c r="E1" s="368"/>
      <c r="F1" s="368"/>
      <c r="G1" s="368"/>
      <c r="I1" s="369" t="s">
        <v>0</v>
      </c>
      <c r="J1" s="369"/>
      <c r="K1" s="369"/>
      <c r="L1" s="369"/>
      <c r="M1" s="369"/>
    </row>
    <row r="2" spans="1:20" ht="13.8" x14ac:dyDescent="0.25">
      <c r="A2" s="368"/>
      <c r="B2" s="368"/>
      <c r="C2" s="368"/>
      <c r="D2" s="368"/>
      <c r="E2" s="368"/>
      <c r="F2" s="368"/>
      <c r="G2" s="368"/>
      <c r="I2" s="370" t="s">
        <v>409</v>
      </c>
      <c r="J2" s="370"/>
      <c r="K2" s="370"/>
      <c r="L2" s="370"/>
      <c r="M2" s="370"/>
      <c r="N2" s="370"/>
      <c r="O2" s="370"/>
      <c r="P2" s="370"/>
      <c r="Q2" s="370"/>
    </row>
    <row r="3" spans="1:20" x14ac:dyDescent="0.25">
      <c r="A3" s="368"/>
      <c r="B3" s="368"/>
      <c r="C3" s="368"/>
      <c r="D3" s="368"/>
      <c r="E3" s="368"/>
      <c r="F3" s="368"/>
      <c r="G3" s="368"/>
      <c r="I3" s="88" t="s">
        <v>2</v>
      </c>
      <c r="J3" s="88">
        <f>ЗАПОВНИТИ!B5</f>
        <v>0</v>
      </c>
      <c r="L3" s="3" t="s">
        <v>3</v>
      </c>
      <c r="M3" s="371" t="str">
        <f>ЗАПОВНИТИ!D5</f>
        <v xml:space="preserve">    .       .2026</v>
      </c>
      <c r="N3" s="372"/>
      <c r="O3" s="372"/>
      <c r="P3" s="372"/>
      <c r="Q3" s="3" t="s">
        <v>35</v>
      </c>
    </row>
    <row r="4" spans="1:20" x14ac:dyDescent="0.25">
      <c r="A4" s="368"/>
      <c r="B4" s="368"/>
      <c r="C4" s="368"/>
      <c r="D4" s="368"/>
      <c r="E4" s="368"/>
      <c r="F4" s="368"/>
      <c r="G4" s="368"/>
    </row>
    <row r="5" spans="1:20" x14ac:dyDescent="0.25">
      <c r="I5" s="90"/>
      <c r="J5" s="90"/>
      <c r="K5" s="90"/>
      <c r="L5" s="90"/>
      <c r="M5" s="90"/>
      <c r="N5" s="90"/>
      <c r="O5" s="380" t="s">
        <v>408</v>
      </c>
      <c r="P5" s="380"/>
      <c r="Q5" s="380"/>
    </row>
    <row r="8" spans="1:20" ht="15" customHeight="1" x14ac:dyDescent="0.25">
      <c r="A8" s="381" t="str">
        <f>CONCATENATE("Розрахунок  тарифу  платної  послуги (",ЗАПОВНИТИ!A22,")")</f>
        <v>Розрахунок  тарифу  платної  послуги (перукар)</v>
      </c>
      <c r="B8" s="381"/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1"/>
      <c r="Q8" s="381"/>
      <c r="R8" s="17"/>
      <c r="S8" s="17"/>
      <c r="T8" s="17"/>
    </row>
    <row r="9" spans="1:20" ht="15" customHeight="1" x14ac:dyDescent="0.25">
      <c r="A9" s="382" t="str">
        <f>CONCATENATE("з","  ",ЗАПОВНИТИ!$B$3,"  ",ЗАПОВНИТИ!$C$3,"  ","року")</f>
        <v>з        квітня  2026  року</v>
      </c>
      <c r="B9" s="382"/>
      <c r="C9" s="382"/>
      <c r="D9" s="382"/>
      <c r="E9" s="382"/>
      <c r="F9" s="382"/>
      <c r="G9" s="382"/>
      <c r="H9" s="382"/>
      <c r="I9" s="382"/>
      <c r="J9" s="382"/>
      <c r="K9" s="382"/>
      <c r="L9" s="382"/>
      <c r="M9" s="382"/>
      <c r="N9" s="382"/>
      <c r="O9" s="382"/>
      <c r="P9" s="382"/>
      <c r="Q9" s="382"/>
      <c r="R9" s="3"/>
      <c r="S9" s="3"/>
      <c r="T9" s="3"/>
    </row>
    <row r="10" spans="1:20" x14ac:dyDescent="0.25">
      <c r="D10" s="2"/>
      <c r="E10" s="2"/>
      <c r="F10" s="5"/>
      <c r="G10" s="5"/>
      <c r="H10" s="6"/>
      <c r="I10" s="6"/>
      <c r="J10" s="6"/>
      <c r="K10" s="6"/>
      <c r="L10" s="3"/>
      <c r="M10" s="3"/>
      <c r="O10" s="3"/>
      <c r="P10" s="3"/>
      <c r="Q10" s="3"/>
      <c r="R10" s="3"/>
      <c r="S10" s="3"/>
      <c r="T10" s="3"/>
    </row>
    <row r="11" spans="1:20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20" ht="24.75" customHeight="1" x14ac:dyDescent="0.25">
      <c r="A12" s="373" t="s">
        <v>69</v>
      </c>
      <c r="B12" s="373"/>
      <c r="C12" s="354" t="s">
        <v>70</v>
      </c>
      <c r="D12" s="354"/>
      <c r="E12" s="354"/>
      <c r="F12" s="354"/>
      <c r="G12" s="354"/>
      <c r="H12" s="354" t="s">
        <v>71</v>
      </c>
      <c r="I12" s="354"/>
      <c r="J12" s="354"/>
      <c r="K12" s="354" t="s">
        <v>72</v>
      </c>
      <c r="L12" s="354"/>
      <c r="M12" s="354"/>
      <c r="N12" s="354"/>
      <c r="O12" s="355"/>
      <c r="P12" s="354"/>
      <c r="Q12" s="354"/>
    </row>
    <row r="13" spans="1:20" ht="20.100000000000001" customHeight="1" x14ac:dyDescent="0.25">
      <c r="A13" s="353">
        <v>1</v>
      </c>
      <c r="B13" s="353"/>
      <c r="C13" s="356" t="s">
        <v>73</v>
      </c>
      <c r="D13" s="356"/>
      <c r="E13" s="356"/>
      <c r="F13" s="356"/>
      <c r="G13" s="356"/>
      <c r="H13" s="383">
        <f>ЗАПОВНИТИ!B22</f>
        <v>5118.75</v>
      </c>
      <c r="I13" s="383"/>
      <c r="J13" s="383"/>
      <c r="K13" s="374">
        <f>H13</f>
        <v>5118.75</v>
      </c>
      <c r="L13" s="375"/>
      <c r="M13" s="91" t="s">
        <v>74</v>
      </c>
      <c r="N13" s="92">
        <v>12</v>
      </c>
      <c r="O13" s="93" t="s">
        <v>75</v>
      </c>
      <c r="P13" s="94" t="s">
        <v>7</v>
      </c>
      <c r="Q13" s="95">
        <f>K13*N13</f>
        <v>61425</v>
      </c>
      <c r="R13" s="9"/>
      <c r="S13" s="9"/>
    </row>
    <row r="14" spans="1:20" ht="29.25" customHeight="1" x14ac:dyDescent="0.25">
      <c r="A14" s="353">
        <v>2</v>
      </c>
      <c r="B14" s="353"/>
      <c r="C14" s="356" t="s">
        <v>76</v>
      </c>
      <c r="D14" s="356"/>
      <c r="E14" s="356"/>
      <c r="F14" s="356"/>
      <c r="G14" s="356"/>
      <c r="H14" s="358" t="s">
        <v>77</v>
      </c>
      <c r="I14" s="359"/>
      <c r="J14" s="360"/>
      <c r="K14" s="96"/>
      <c r="L14" s="97">
        <f>Q13</f>
        <v>61425</v>
      </c>
      <c r="M14" s="79" t="s">
        <v>74</v>
      </c>
      <c r="N14" s="98">
        <f>ЗАПОВНИТИ!C22</f>
        <v>0.2</v>
      </c>
      <c r="O14" s="99" t="s">
        <v>7</v>
      </c>
      <c r="P14" s="351">
        <f>L14*N14</f>
        <v>12285</v>
      </c>
      <c r="Q14" s="352"/>
      <c r="R14" s="10"/>
      <c r="S14" s="10"/>
    </row>
    <row r="15" spans="1:20" ht="29.25" customHeight="1" x14ac:dyDescent="0.25">
      <c r="A15" s="353">
        <v>3</v>
      </c>
      <c r="B15" s="353"/>
      <c r="C15" s="356" t="s">
        <v>106</v>
      </c>
      <c r="D15" s="356"/>
      <c r="E15" s="356"/>
      <c r="F15" s="356"/>
      <c r="G15" s="356"/>
      <c r="H15" s="358">
        <f>ЗАПОВНИТИ!F22</f>
        <v>0</v>
      </c>
      <c r="I15" s="359"/>
      <c r="J15" s="360"/>
      <c r="K15" s="96"/>
      <c r="L15" s="97">
        <f>Q13+P14</f>
        <v>73710</v>
      </c>
      <c r="M15" s="79" t="s">
        <v>74</v>
      </c>
      <c r="N15" s="98">
        <f>H15</f>
        <v>0</v>
      </c>
      <c r="O15" s="99" t="s">
        <v>7</v>
      </c>
      <c r="P15" s="351">
        <f>L15*N15</f>
        <v>0</v>
      </c>
      <c r="Q15" s="352"/>
      <c r="R15" s="10"/>
      <c r="S15" s="10"/>
    </row>
    <row r="16" spans="1:20" ht="30.75" customHeight="1" x14ac:dyDescent="0.25">
      <c r="A16" s="353">
        <v>4</v>
      </c>
      <c r="B16" s="353"/>
      <c r="C16" s="356" t="s">
        <v>78</v>
      </c>
      <c r="D16" s="356"/>
      <c r="E16" s="356"/>
      <c r="F16" s="356"/>
      <c r="G16" s="356"/>
      <c r="H16" s="356" t="s">
        <v>79</v>
      </c>
      <c r="I16" s="356"/>
      <c r="J16" s="356"/>
      <c r="K16" s="96"/>
      <c r="L16" s="97">
        <f>Q13+P14</f>
        <v>73710</v>
      </c>
      <c r="M16" s="100" t="s">
        <v>74</v>
      </c>
      <c r="N16" s="351">
        <f>ЗАПОВНИТИ!G22</f>
        <v>0</v>
      </c>
      <c r="O16" s="357"/>
      <c r="P16" s="108" t="s">
        <v>7</v>
      </c>
      <c r="Q16" s="101">
        <f>L16*N16</f>
        <v>0</v>
      </c>
      <c r="R16" s="13"/>
      <c r="S16" s="13"/>
      <c r="T16" s="11"/>
    </row>
    <row r="17" spans="1:21" ht="30" customHeight="1" x14ac:dyDescent="0.25">
      <c r="A17" s="353">
        <v>5</v>
      </c>
      <c r="B17" s="353"/>
      <c r="C17" s="384" t="s">
        <v>103</v>
      </c>
      <c r="D17" s="357"/>
      <c r="E17" s="357"/>
      <c r="F17" s="357"/>
      <c r="G17" s="385"/>
      <c r="H17" s="728">
        <f>H13</f>
        <v>5118.75</v>
      </c>
      <c r="I17" s="351"/>
      <c r="J17" s="352"/>
      <c r="K17" s="105"/>
      <c r="L17" s="341">
        <f>H17+J17</f>
        <v>5118.75</v>
      </c>
      <c r="M17" s="342"/>
      <c r="N17" s="342"/>
      <c r="O17" s="342"/>
      <c r="P17" s="342"/>
      <c r="Q17" s="343"/>
      <c r="R17" s="1"/>
      <c r="S17" s="1"/>
      <c r="T17" s="14"/>
    </row>
    <row r="18" spans="1:21" ht="30" customHeight="1" x14ac:dyDescent="0.25">
      <c r="A18" s="391">
        <v>6</v>
      </c>
      <c r="B18" s="392"/>
      <c r="C18" s="384" t="s">
        <v>357</v>
      </c>
      <c r="D18" s="357"/>
      <c r="E18" s="357"/>
      <c r="F18" s="357"/>
      <c r="G18" s="385"/>
      <c r="H18" s="728">
        <f>ЗАПОВНИТИ!J22</f>
        <v>0</v>
      </c>
      <c r="I18" s="351"/>
      <c r="J18" s="352"/>
      <c r="K18" s="105"/>
      <c r="L18" s="299">
        <f>H18</f>
        <v>0</v>
      </c>
      <c r="M18" s="91" t="s">
        <v>74</v>
      </c>
      <c r="N18" s="92"/>
      <c r="O18" s="93" t="s">
        <v>75</v>
      </c>
      <c r="P18" s="94" t="s">
        <v>7</v>
      </c>
      <c r="Q18" s="95">
        <f>L18</f>
        <v>0</v>
      </c>
      <c r="R18" s="1"/>
      <c r="S18" s="1"/>
      <c r="T18" s="14"/>
    </row>
    <row r="19" spans="1:21" ht="22.5" customHeight="1" x14ac:dyDescent="0.25">
      <c r="A19" s="391">
        <v>7</v>
      </c>
      <c r="B19" s="392"/>
      <c r="C19" s="356" t="s">
        <v>82</v>
      </c>
      <c r="D19" s="356"/>
      <c r="E19" s="356"/>
      <c r="F19" s="356"/>
      <c r="G19" s="356"/>
      <c r="H19" s="351">
        <f>ЗАПОВНИТИ!H22</f>
        <v>0</v>
      </c>
      <c r="I19" s="351"/>
      <c r="J19" s="352"/>
      <c r="K19" s="105"/>
      <c r="L19" s="341">
        <f>H19</f>
        <v>0</v>
      </c>
      <c r="M19" s="342"/>
      <c r="N19" s="342"/>
      <c r="O19" s="342"/>
      <c r="P19" s="342"/>
      <c r="Q19" s="343"/>
      <c r="R19" s="1"/>
      <c r="S19" s="1"/>
      <c r="T19" s="14"/>
    </row>
    <row r="20" spans="1:21" ht="27" customHeight="1" x14ac:dyDescent="0.25">
      <c r="A20" s="353">
        <v>8</v>
      </c>
      <c r="B20" s="353"/>
      <c r="C20" s="393" t="s">
        <v>80</v>
      </c>
      <c r="D20" s="394"/>
      <c r="E20" s="394"/>
      <c r="F20" s="394"/>
      <c r="G20" s="394"/>
      <c r="H20" s="394"/>
      <c r="I20" s="394"/>
      <c r="J20" s="395"/>
      <c r="K20" s="376">
        <f>Q13+P14+Q16+L17+L19+P15+Q18</f>
        <v>78828.75</v>
      </c>
      <c r="L20" s="376"/>
      <c r="M20" s="376"/>
      <c r="N20" s="376"/>
      <c r="O20" s="377"/>
      <c r="P20" s="376"/>
      <c r="Q20" s="376"/>
      <c r="R20" s="1"/>
      <c r="S20" s="1"/>
      <c r="T20" s="15"/>
    </row>
    <row r="21" spans="1:21" ht="19.5" customHeight="1" x14ac:dyDescent="0.25">
      <c r="A21" s="353">
        <v>9</v>
      </c>
      <c r="B21" s="353"/>
      <c r="C21" s="356" t="s">
        <v>81</v>
      </c>
      <c r="D21" s="356"/>
      <c r="E21" s="356"/>
      <c r="F21" s="356"/>
      <c r="G21" s="356"/>
      <c r="H21" s="356" t="s">
        <v>111</v>
      </c>
      <c r="I21" s="356"/>
      <c r="J21" s="356"/>
      <c r="K21" s="106"/>
      <c r="L21" s="396">
        <f>K20</f>
        <v>78828.75</v>
      </c>
      <c r="M21" s="357"/>
      <c r="N21" s="107" t="s">
        <v>74</v>
      </c>
      <c r="O21" s="107">
        <f>ЗАПОВНИТИ!K22</f>
        <v>0.22</v>
      </c>
      <c r="P21" s="121" t="s">
        <v>7</v>
      </c>
      <c r="Q21" s="95">
        <f>L21*O21</f>
        <v>17342.325000000001</v>
      </c>
      <c r="R21" s="1"/>
      <c r="S21" s="1"/>
      <c r="T21" s="15"/>
    </row>
    <row r="22" spans="1:21" ht="21" customHeight="1" x14ac:dyDescent="0.25">
      <c r="A22" s="364" t="s">
        <v>89</v>
      </c>
      <c r="B22" s="365"/>
      <c r="C22" s="365"/>
      <c r="D22" s="365"/>
      <c r="E22" s="365"/>
      <c r="F22" s="365"/>
      <c r="G22" s="365"/>
      <c r="H22" s="365"/>
      <c r="I22" s="365"/>
      <c r="J22" s="366"/>
      <c r="K22" s="367">
        <f>K20+Q21</f>
        <v>96171.074999999997</v>
      </c>
      <c r="L22" s="367"/>
      <c r="M22" s="367"/>
      <c r="N22" s="367"/>
      <c r="O22" s="367"/>
      <c r="P22" s="367"/>
      <c r="Q22" s="367"/>
      <c r="R22" s="1"/>
      <c r="S22" s="1"/>
      <c r="T22" s="15"/>
    </row>
    <row r="23" spans="1:21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66"/>
      <c r="O23" s="66"/>
      <c r="P23" s="1"/>
      <c r="Q23" s="1"/>
      <c r="R23" s="1"/>
      <c r="S23" s="1"/>
      <c r="T23" s="15"/>
    </row>
    <row r="24" spans="1:21" ht="21.75" customHeight="1" x14ac:dyDescent="0.25">
      <c r="A24" s="379" t="s">
        <v>87</v>
      </c>
      <c r="B24" s="379"/>
      <c r="C24" s="379"/>
      <c r="D24" s="379"/>
      <c r="E24" s="379"/>
      <c r="F24" s="379"/>
      <c r="G24" s="379"/>
      <c r="H24" s="379"/>
      <c r="I24" s="379"/>
      <c r="J24" s="379"/>
      <c r="K24" s="379"/>
      <c r="L24" s="379"/>
      <c r="M24" s="379"/>
      <c r="N24" s="379"/>
      <c r="O24" s="379"/>
      <c r="P24" s="379"/>
      <c r="Q24" s="1"/>
      <c r="R24" s="1"/>
      <c r="S24" s="1"/>
      <c r="T24" s="15"/>
      <c r="U24" s="319"/>
    </row>
    <row r="25" spans="1:21" ht="61.5" customHeight="1" x14ac:dyDescent="0.25">
      <c r="A25" s="109" t="s">
        <v>4</v>
      </c>
      <c r="B25" s="378" t="s">
        <v>8</v>
      </c>
      <c r="C25" s="378"/>
      <c r="D25" s="378"/>
      <c r="E25" s="378"/>
      <c r="F25" s="389" t="s">
        <v>25</v>
      </c>
      <c r="G25" s="390"/>
      <c r="H25" s="109" t="s">
        <v>24</v>
      </c>
      <c r="I25" s="378" t="s">
        <v>17</v>
      </c>
      <c r="J25" s="378"/>
      <c r="K25" s="378"/>
      <c r="L25" s="378" t="s">
        <v>11</v>
      </c>
      <c r="M25" s="378"/>
      <c r="N25" s="378" t="s">
        <v>12</v>
      </c>
      <c r="O25" s="378"/>
      <c r="P25" s="378"/>
      <c r="Q25" s="1"/>
      <c r="R25" s="1"/>
      <c r="S25" s="1"/>
      <c r="T25" s="15"/>
      <c r="U25" s="320"/>
    </row>
    <row r="26" spans="1:21" ht="12.75" customHeight="1" x14ac:dyDescent="0.25">
      <c r="A26" s="65">
        <v>1</v>
      </c>
      <c r="B26" s="346">
        <v>2</v>
      </c>
      <c r="C26" s="346"/>
      <c r="D26" s="346"/>
      <c r="E26" s="346"/>
      <c r="F26" s="346">
        <v>3</v>
      </c>
      <c r="G26" s="346"/>
      <c r="H26" s="65">
        <v>4</v>
      </c>
      <c r="I26" s="346">
        <v>4</v>
      </c>
      <c r="J26" s="346"/>
      <c r="K26" s="346"/>
      <c r="L26" s="346">
        <v>5</v>
      </c>
      <c r="M26" s="346"/>
      <c r="N26" s="346">
        <v>6</v>
      </c>
      <c r="O26" s="346"/>
      <c r="P26" s="346"/>
      <c r="Q26" s="1"/>
      <c r="R26" s="1"/>
      <c r="S26" s="1"/>
      <c r="T26" s="15"/>
      <c r="U26" s="321"/>
    </row>
    <row r="27" spans="1:21" ht="19.5" customHeight="1" x14ac:dyDescent="0.25">
      <c r="A27" s="113">
        <v>1</v>
      </c>
      <c r="B27" s="661" t="s">
        <v>15</v>
      </c>
      <c r="C27" s="661"/>
      <c r="D27" s="661"/>
      <c r="E27" s="661"/>
      <c r="F27" s="479" t="s">
        <v>332</v>
      </c>
      <c r="G27" s="480"/>
      <c r="H27" s="110">
        <v>120</v>
      </c>
      <c r="I27" s="657">
        <v>1</v>
      </c>
      <c r="J27" s="657"/>
      <c r="K27" s="657"/>
      <c r="L27" s="660">
        <v>1235</v>
      </c>
      <c r="M27" s="660"/>
      <c r="N27" s="344">
        <f>L27</f>
        <v>1235</v>
      </c>
      <c r="O27" s="344"/>
      <c r="P27" s="344"/>
      <c r="Q27" s="1"/>
      <c r="R27" s="1"/>
      <c r="S27" s="1"/>
      <c r="T27" s="15"/>
      <c r="U27" s="321"/>
    </row>
    <row r="28" spans="1:21" ht="20.25" customHeight="1" x14ac:dyDescent="0.25">
      <c r="A28" s="113">
        <v>2</v>
      </c>
      <c r="B28" s="661" t="s">
        <v>16</v>
      </c>
      <c r="C28" s="661"/>
      <c r="D28" s="661"/>
      <c r="E28" s="661"/>
      <c r="F28" s="479" t="s">
        <v>332</v>
      </c>
      <c r="G28" s="480"/>
      <c r="H28" s="110">
        <v>120</v>
      </c>
      <c r="I28" s="657">
        <v>1</v>
      </c>
      <c r="J28" s="657"/>
      <c r="K28" s="657"/>
      <c r="L28" s="660">
        <v>3818</v>
      </c>
      <c r="M28" s="660"/>
      <c r="N28" s="344">
        <f t="shared" ref="N28:N37" si="0">L28</f>
        <v>3818</v>
      </c>
      <c r="O28" s="344"/>
      <c r="P28" s="344"/>
      <c r="Q28" s="1"/>
      <c r="R28" s="1"/>
      <c r="S28" s="1"/>
      <c r="T28" s="15"/>
      <c r="U28" s="321"/>
    </row>
    <row r="29" spans="1:21" ht="32.25" hidden="1" customHeight="1" x14ac:dyDescent="0.25">
      <c r="A29" s="113"/>
      <c r="B29" s="661"/>
      <c r="C29" s="661"/>
      <c r="D29" s="661"/>
      <c r="E29" s="661"/>
      <c r="F29" s="479"/>
      <c r="G29" s="480"/>
      <c r="H29" s="110"/>
      <c r="I29" s="657"/>
      <c r="J29" s="657"/>
      <c r="K29" s="657"/>
      <c r="L29" s="660"/>
      <c r="M29" s="660"/>
      <c r="N29" s="344">
        <f t="shared" si="0"/>
        <v>0</v>
      </c>
      <c r="O29" s="344"/>
      <c r="P29" s="344"/>
      <c r="Q29" s="1"/>
      <c r="R29" s="1"/>
      <c r="S29" s="1"/>
      <c r="T29" s="15"/>
      <c r="U29" s="319"/>
    </row>
    <row r="30" spans="1:21" ht="30.75" hidden="1" customHeight="1" x14ac:dyDescent="0.25">
      <c r="A30" s="113"/>
      <c r="B30" s="419"/>
      <c r="C30" s="420"/>
      <c r="D30" s="420"/>
      <c r="E30" s="421"/>
      <c r="F30" s="658"/>
      <c r="G30" s="659"/>
      <c r="H30" s="110"/>
      <c r="I30" s="407"/>
      <c r="J30" s="408"/>
      <c r="K30" s="481"/>
      <c r="L30" s="409"/>
      <c r="M30" s="410"/>
      <c r="N30" s="344">
        <f t="shared" si="0"/>
        <v>0</v>
      </c>
      <c r="O30" s="344"/>
      <c r="P30" s="344"/>
      <c r="Q30" s="1"/>
      <c r="R30" s="1"/>
      <c r="S30" s="1"/>
      <c r="T30" s="15"/>
      <c r="U30" s="319"/>
    </row>
    <row r="31" spans="1:21" ht="19.5" customHeight="1" x14ac:dyDescent="0.25">
      <c r="A31" s="113">
        <v>3</v>
      </c>
      <c r="B31" s="419" t="s">
        <v>18</v>
      </c>
      <c r="C31" s="420"/>
      <c r="D31" s="420"/>
      <c r="E31" s="421"/>
      <c r="F31" s="658" t="s">
        <v>333</v>
      </c>
      <c r="G31" s="659"/>
      <c r="H31" s="110">
        <v>120</v>
      </c>
      <c r="I31" s="407">
        <v>1</v>
      </c>
      <c r="J31" s="408"/>
      <c r="K31" s="481"/>
      <c r="L31" s="409">
        <v>380</v>
      </c>
      <c r="M31" s="410"/>
      <c r="N31" s="344">
        <f t="shared" si="0"/>
        <v>380</v>
      </c>
      <c r="O31" s="344"/>
      <c r="P31" s="344"/>
      <c r="Q31" s="1"/>
      <c r="R31" s="1"/>
      <c r="S31" s="1"/>
      <c r="U31" s="319"/>
    </row>
    <row r="32" spans="1:21" ht="13.8" x14ac:dyDescent="0.25">
      <c r="A32" s="113">
        <v>4</v>
      </c>
      <c r="B32" s="419" t="s">
        <v>65</v>
      </c>
      <c r="C32" s="420"/>
      <c r="D32" s="420"/>
      <c r="E32" s="421"/>
      <c r="F32" s="658">
        <v>9150925</v>
      </c>
      <c r="G32" s="659"/>
      <c r="H32" s="110">
        <v>120</v>
      </c>
      <c r="I32" s="407">
        <v>1</v>
      </c>
      <c r="J32" s="408"/>
      <c r="K32" s="481"/>
      <c r="L32" s="409">
        <v>990</v>
      </c>
      <c r="M32" s="410"/>
      <c r="N32" s="344">
        <f t="shared" si="0"/>
        <v>990</v>
      </c>
      <c r="O32" s="344"/>
      <c r="P32" s="344"/>
      <c r="Q32" s="1"/>
      <c r="R32" s="1"/>
      <c r="S32" s="1"/>
      <c r="T32" s="7"/>
    </row>
    <row r="33" spans="1:20" ht="33" customHeight="1" x14ac:dyDescent="0.25">
      <c r="A33" s="113">
        <v>5</v>
      </c>
      <c r="B33" s="419" t="s">
        <v>341</v>
      </c>
      <c r="C33" s="420"/>
      <c r="D33" s="420"/>
      <c r="E33" s="421"/>
      <c r="F33" s="479" t="s">
        <v>342</v>
      </c>
      <c r="G33" s="480"/>
      <c r="H33" s="110">
        <v>60</v>
      </c>
      <c r="I33" s="407">
        <v>1</v>
      </c>
      <c r="J33" s="408"/>
      <c r="K33" s="481"/>
      <c r="L33" s="409">
        <v>1650</v>
      </c>
      <c r="M33" s="410"/>
      <c r="N33" s="344">
        <f t="shared" si="0"/>
        <v>1650</v>
      </c>
      <c r="O33" s="344"/>
      <c r="P33" s="344"/>
    </row>
    <row r="34" spans="1:20" ht="33" hidden="1" customHeight="1" x14ac:dyDescent="0.25">
      <c r="A34" s="113"/>
      <c r="B34" s="662"/>
      <c r="C34" s="663"/>
      <c r="D34" s="663"/>
      <c r="E34" s="664"/>
      <c r="F34" s="479"/>
      <c r="G34" s="480"/>
      <c r="H34" s="110"/>
      <c r="I34" s="407"/>
      <c r="J34" s="408"/>
      <c r="K34" s="130"/>
      <c r="L34" s="409"/>
      <c r="M34" s="410"/>
      <c r="N34" s="344">
        <f t="shared" ref="N34:N35" si="1">L34</f>
        <v>0</v>
      </c>
      <c r="O34" s="344"/>
      <c r="P34" s="344"/>
    </row>
    <row r="35" spans="1:20" ht="33" hidden="1" customHeight="1" x14ac:dyDescent="0.25">
      <c r="A35" s="113"/>
      <c r="B35" s="662"/>
      <c r="C35" s="663"/>
      <c r="D35" s="663"/>
      <c r="E35" s="664"/>
      <c r="F35" s="479"/>
      <c r="G35" s="480"/>
      <c r="H35" s="110"/>
      <c r="I35" s="407"/>
      <c r="J35" s="408"/>
      <c r="K35" s="130"/>
      <c r="L35" s="409"/>
      <c r="M35" s="410"/>
      <c r="N35" s="344">
        <f t="shared" si="1"/>
        <v>0</v>
      </c>
      <c r="O35" s="344"/>
      <c r="P35" s="344"/>
    </row>
    <row r="36" spans="1:20" ht="15" hidden="1" customHeight="1" x14ac:dyDescent="0.25">
      <c r="A36" s="113"/>
      <c r="B36" s="662"/>
      <c r="C36" s="663"/>
      <c r="D36" s="663"/>
      <c r="E36" s="664"/>
      <c r="F36" s="479"/>
      <c r="G36" s="480"/>
      <c r="H36" s="110"/>
      <c r="I36" s="407"/>
      <c r="J36" s="408"/>
      <c r="K36" s="481"/>
      <c r="L36" s="409"/>
      <c r="M36" s="410"/>
      <c r="N36" s="344">
        <f t="shared" si="0"/>
        <v>0</v>
      </c>
      <c r="O36" s="344"/>
      <c r="P36" s="344"/>
    </row>
    <row r="37" spans="1:20" ht="17.25" hidden="1" customHeight="1" x14ac:dyDescent="0.25">
      <c r="A37" s="113"/>
      <c r="B37" s="662"/>
      <c r="C37" s="663"/>
      <c r="D37" s="663"/>
      <c r="E37" s="664"/>
      <c r="F37" s="479"/>
      <c r="G37" s="480"/>
      <c r="H37" s="110"/>
      <c r="I37" s="407"/>
      <c r="J37" s="408"/>
      <c r="K37" s="481"/>
      <c r="L37" s="409"/>
      <c r="M37" s="410"/>
      <c r="N37" s="402">
        <f t="shared" si="0"/>
        <v>0</v>
      </c>
      <c r="O37" s="403"/>
      <c r="P37" s="404"/>
      <c r="Q37" s="9"/>
      <c r="S37" s="9"/>
      <c r="T37" s="9"/>
    </row>
    <row r="38" spans="1:20" ht="16.5" hidden="1" customHeight="1" x14ac:dyDescent="0.25">
      <c r="A38" s="113"/>
      <c r="B38" s="419"/>
      <c r="C38" s="420"/>
      <c r="D38" s="420"/>
      <c r="E38" s="421"/>
      <c r="F38" s="479"/>
      <c r="G38" s="480"/>
      <c r="H38" s="110"/>
      <c r="I38" s="407"/>
      <c r="J38" s="408"/>
      <c r="K38" s="481"/>
      <c r="L38" s="409"/>
      <c r="M38" s="410"/>
      <c r="N38" s="402">
        <f>L38</f>
        <v>0</v>
      </c>
      <c r="O38" s="403"/>
      <c r="P38" s="404"/>
      <c r="Q38" s="9"/>
      <c r="S38" s="9"/>
      <c r="T38" s="9"/>
    </row>
    <row r="39" spans="1:20" ht="18.75" customHeight="1" x14ac:dyDescent="0.25">
      <c r="A39" s="111"/>
      <c r="B39" s="364" t="s">
        <v>10</v>
      </c>
      <c r="C39" s="365"/>
      <c r="D39" s="365"/>
      <c r="E39" s="366"/>
      <c r="F39" s="466"/>
      <c r="G39" s="467"/>
      <c r="H39" s="112"/>
      <c r="I39" s="327"/>
      <c r="J39" s="328"/>
      <c r="K39" s="339"/>
      <c r="L39" s="325"/>
      <c r="M39" s="326"/>
      <c r="N39" s="731">
        <f>SUM(N27:N38)</f>
        <v>8073</v>
      </c>
      <c r="O39" s="732"/>
      <c r="P39" s="733"/>
      <c r="Q39" s="13"/>
      <c r="R39" s="13"/>
      <c r="S39" s="13"/>
      <c r="T39" s="13"/>
    </row>
    <row r="40" spans="1:20" ht="24.9" customHeight="1" x14ac:dyDescent="0.25">
      <c r="A40" s="64"/>
      <c r="B40" s="16"/>
      <c r="C40" s="16"/>
      <c r="D40" s="16"/>
      <c r="E40" s="16"/>
      <c r="F40" s="71"/>
      <c r="G40" s="71"/>
      <c r="H40" s="68"/>
      <c r="I40" s="72"/>
      <c r="J40" s="72"/>
      <c r="K40" s="72"/>
      <c r="L40" s="73"/>
      <c r="M40" s="73"/>
      <c r="N40" s="74"/>
      <c r="O40" s="74"/>
      <c r="P40" s="18"/>
      <c r="Q40" s="18"/>
      <c r="R40" s="19"/>
      <c r="S40" s="19"/>
      <c r="T40" s="19"/>
    </row>
    <row r="41" spans="1:20" ht="13.8" x14ac:dyDescent="0.25">
      <c r="A41" s="464" t="s">
        <v>88</v>
      </c>
      <c r="B41" s="465"/>
      <c r="C41" s="465"/>
      <c r="D41" s="465"/>
      <c r="E41" s="465"/>
      <c r="F41" s="465"/>
      <c r="G41" s="465"/>
      <c r="H41" s="465"/>
      <c r="I41" s="465"/>
      <c r="J41" s="465"/>
      <c r="K41" s="465"/>
      <c r="L41" s="465"/>
      <c r="M41" s="465"/>
      <c r="N41" s="465"/>
      <c r="O41" s="465"/>
      <c r="P41" s="18"/>
      <c r="Q41" s="18"/>
      <c r="R41" s="19"/>
      <c r="S41" s="19"/>
      <c r="T41" s="19"/>
    </row>
    <row r="42" spans="1:20" ht="15.75" customHeight="1" x14ac:dyDescent="0.25">
      <c r="A42" s="64"/>
      <c r="B42" s="16"/>
      <c r="C42" s="16"/>
      <c r="D42" s="16"/>
      <c r="E42" s="16"/>
      <c r="F42" s="75"/>
      <c r="G42" s="75"/>
      <c r="H42" s="68"/>
      <c r="I42" s="461" t="s">
        <v>85</v>
      </c>
      <c r="J42" s="462"/>
      <c r="K42" s="462"/>
      <c r="L42" s="462"/>
      <c r="M42" s="462"/>
      <c r="N42" s="462"/>
      <c r="O42" s="462"/>
      <c r="P42" s="20"/>
      <c r="Q42" s="20"/>
      <c r="R42" s="19"/>
      <c r="S42" s="19"/>
      <c r="T42" s="19"/>
    </row>
    <row r="43" spans="1:20" ht="15.75" customHeight="1" x14ac:dyDescent="0.25">
      <c r="A43" s="364" t="s">
        <v>273</v>
      </c>
      <c r="B43" s="365"/>
      <c r="C43" s="365"/>
      <c r="D43" s="365"/>
      <c r="E43" s="365"/>
      <c r="F43" s="365"/>
      <c r="G43" s="365"/>
      <c r="H43" s="366"/>
      <c r="I43" s="719">
        <f>SUM(I44:O46)</f>
        <v>0</v>
      </c>
      <c r="J43" s="406"/>
      <c r="K43" s="406"/>
      <c r="L43" s="406"/>
      <c r="M43" s="406"/>
      <c r="N43" s="406"/>
      <c r="O43" s="406"/>
      <c r="P43" s="1"/>
      <c r="Q43" s="8"/>
      <c r="R43" s="8"/>
      <c r="S43" s="8"/>
      <c r="T43" s="8"/>
    </row>
    <row r="44" spans="1:20" ht="15.75" hidden="1" customHeight="1" x14ac:dyDescent="0.25">
      <c r="A44" s="479"/>
      <c r="B44" s="730"/>
      <c r="C44" s="730"/>
      <c r="D44" s="730"/>
      <c r="E44" s="730"/>
      <c r="F44" s="730"/>
      <c r="G44" s="730"/>
      <c r="H44" s="480"/>
      <c r="I44" s="406"/>
      <c r="J44" s="406"/>
      <c r="K44" s="406"/>
      <c r="L44" s="406"/>
      <c r="M44" s="406"/>
      <c r="N44" s="406"/>
      <c r="O44" s="406"/>
      <c r="P44" s="1"/>
      <c r="Q44" s="8"/>
      <c r="R44" s="8"/>
      <c r="S44" s="8"/>
      <c r="T44" s="8"/>
    </row>
    <row r="45" spans="1:20" ht="15.75" hidden="1" customHeight="1" x14ac:dyDescent="0.25">
      <c r="A45" s="479"/>
      <c r="B45" s="730"/>
      <c r="C45" s="730"/>
      <c r="D45" s="730"/>
      <c r="E45" s="730"/>
      <c r="F45" s="730"/>
      <c r="G45" s="730"/>
      <c r="H45" s="480"/>
      <c r="I45" s="406"/>
      <c r="J45" s="406"/>
      <c r="K45" s="406"/>
      <c r="L45" s="406"/>
      <c r="M45" s="406"/>
      <c r="N45" s="406"/>
      <c r="O45" s="406"/>
      <c r="P45" s="1"/>
      <c r="Q45" s="8"/>
      <c r="R45" s="8"/>
      <c r="S45" s="8"/>
      <c r="T45" s="8"/>
    </row>
    <row r="46" spans="1:20" ht="15.75" hidden="1" customHeight="1" x14ac:dyDescent="0.25">
      <c r="A46" s="479"/>
      <c r="B46" s="730"/>
      <c r="C46" s="730"/>
      <c r="D46" s="730"/>
      <c r="E46" s="730"/>
      <c r="F46" s="730"/>
      <c r="G46" s="730"/>
      <c r="H46" s="480"/>
      <c r="I46" s="406"/>
      <c r="J46" s="406"/>
      <c r="K46" s="406"/>
      <c r="L46" s="406"/>
      <c r="M46" s="406"/>
      <c r="N46" s="406"/>
      <c r="O46" s="406"/>
      <c r="P46" s="1"/>
      <c r="Q46" s="8"/>
      <c r="R46" s="8"/>
      <c r="S46" s="8"/>
      <c r="T46" s="8"/>
    </row>
    <row r="47" spans="1:20" ht="16.5" customHeight="1" x14ac:dyDescent="0.25">
      <c r="A47" s="463" t="s">
        <v>84</v>
      </c>
      <c r="B47" s="463"/>
      <c r="C47" s="463"/>
      <c r="D47" s="463"/>
      <c r="E47" s="463"/>
      <c r="F47" s="463"/>
      <c r="G47" s="463"/>
      <c r="H47" s="463"/>
      <c r="I47" s="441">
        <f>0</f>
        <v>0</v>
      </c>
      <c r="J47" s="441"/>
      <c r="K47" s="441"/>
      <c r="L47" s="441"/>
      <c r="M47" s="441"/>
      <c r="N47" s="441"/>
      <c r="O47" s="441"/>
    </row>
    <row r="49" spans="1:20" ht="13.8" x14ac:dyDescent="0.25">
      <c r="A49" s="471" t="s">
        <v>83</v>
      </c>
      <c r="B49" s="472"/>
      <c r="C49" s="472"/>
      <c r="D49" s="472"/>
      <c r="E49" s="472"/>
      <c r="F49" s="80" t="s">
        <v>9</v>
      </c>
      <c r="G49" s="116">
        <f>I47+I46+I45+I44+I43</f>
        <v>0</v>
      </c>
      <c r="H49" s="69"/>
      <c r="I49" s="4"/>
      <c r="J49" s="70"/>
      <c r="K49" s="4"/>
      <c r="L49" s="4"/>
      <c r="M49" s="4"/>
      <c r="N49" s="4"/>
      <c r="O49" s="4"/>
      <c r="P49" s="4"/>
      <c r="Q49" s="4"/>
      <c r="R49" s="4"/>
      <c r="S49" s="4"/>
      <c r="T49" s="4"/>
    </row>
    <row r="51" spans="1:20" ht="13.8" x14ac:dyDescent="0.25">
      <c r="A51" s="451" t="s">
        <v>104</v>
      </c>
      <c r="B51" s="451"/>
      <c r="C51" s="451"/>
      <c r="D51" s="451"/>
      <c r="E51" s="451"/>
      <c r="F51" s="451"/>
      <c r="G51" s="451"/>
      <c r="I51" s="452" t="s">
        <v>90</v>
      </c>
      <c r="J51" s="452"/>
      <c r="K51" s="452"/>
      <c r="L51" s="452"/>
      <c r="M51" s="452"/>
      <c r="N51" s="452"/>
      <c r="O51" s="452"/>
      <c r="P51" s="452"/>
      <c r="Q51" s="452"/>
    </row>
    <row r="53" spans="1:20" ht="24.9" customHeight="1" x14ac:dyDescent="0.25">
      <c r="A53" s="67"/>
      <c r="B53" s="9"/>
      <c r="C53" s="9"/>
      <c r="D53" s="9"/>
      <c r="E53" s="9"/>
      <c r="F53" s="9"/>
      <c r="G53" s="9"/>
      <c r="H53" s="9"/>
      <c r="I53" s="443">
        <f>ROUND(((K22+N39+G49)/ЗАПОВНИТИ!B27/ЗАПОВНИТИ!B29),2)</f>
        <v>99.47</v>
      </c>
      <c r="J53" s="443"/>
      <c r="K53" s="443"/>
      <c r="L53" s="443"/>
      <c r="M53" s="443"/>
      <c r="N53" s="443"/>
      <c r="O53" s="443"/>
      <c r="P53" s="120" t="s">
        <v>91</v>
      </c>
    </row>
    <row r="54" spans="1:20" ht="12.75" customHeight="1" x14ac:dyDescent="0.25">
      <c r="A54" s="63"/>
      <c r="B54" s="76"/>
      <c r="C54" s="76"/>
      <c r="D54" s="76"/>
      <c r="E54" s="12"/>
      <c r="F54" s="12"/>
      <c r="G54" s="12"/>
      <c r="H54" s="77"/>
      <c r="I54" s="77"/>
      <c r="J54" s="77"/>
      <c r="K54" s="55"/>
      <c r="L54" s="55"/>
      <c r="M54" s="78"/>
      <c r="N54" s="78"/>
      <c r="O54" s="21"/>
    </row>
    <row r="55" spans="1:20" x14ac:dyDescent="0.25">
      <c r="A55" s="63"/>
      <c r="B55" s="76"/>
      <c r="C55" s="76"/>
      <c r="D55" s="76"/>
      <c r="E55" s="12"/>
      <c r="F55" s="12"/>
      <c r="G55" s="12"/>
      <c r="H55" s="77"/>
      <c r="I55" s="77"/>
      <c r="J55" s="77"/>
      <c r="K55" s="55"/>
      <c r="L55" s="55"/>
      <c r="M55" s="78"/>
      <c r="N55" s="78"/>
      <c r="O55" s="21"/>
    </row>
    <row r="56" spans="1:20" ht="13.8" x14ac:dyDescent="0.25">
      <c r="A56" s="370" t="s">
        <v>92</v>
      </c>
      <c r="B56" s="370"/>
      <c r="C56" s="370"/>
      <c r="D56" s="370"/>
      <c r="E56" s="370"/>
      <c r="F56" s="370"/>
      <c r="G56" s="370"/>
      <c r="H56" s="444" t="s">
        <v>100</v>
      </c>
      <c r="I56" s="445"/>
      <c r="J56" s="445"/>
      <c r="K56" s="445"/>
      <c r="L56" s="445"/>
      <c r="M56" s="445"/>
      <c r="N56" s="445"/>
      <c r="O56" s="445"/>
      <c r="P56" s="445"/>
    </row>
    <row r="57" spans="1:20" x14ac:dyDescent="0.25">
      <c r="A57" s="63"/>
      <c r="B57" s="76"/>
      <c r="C57" s="76"/>
      <c r="D57" s="76"/>
      <c r="E57" s="12"/>
      <c r="F57" s="12"/>
      <c r="G57" s="12"/>
      <c r="H57" s="77"/>
      <c r="I57" s="77"/>
      <c r="J57" s="77"/>
      <c r="K57" s="55"/>
      <c r="L57" s="55"/>
      <c r="M57" s="78"/>
      <c r="N57" s="78"/>
      <c r="O57" s="21"/>
    </row>
    <row r="58" spans="1:20" ht="13.8" x14ac:dyDescent="0.25">
      <c r="A58" s="446" t="s">
        <v>93</v>
      </c>
      <c r="B58" s="446"/>
      <c r="C58" s="446"/>
      <c r="D58" s="446"/>
      <c r="E58" s="446"/>
      <c r="F58" s="446"/>
      <c r="G58" s="446"/>
      <c r="H58" s="446"/>
      <c r="I58" s="447">
        <f>'розрахунок на 2025 рік'!Z9+'розрахунок на 2025 рік'!Z13-'розрахунок на 2025 рік'!Z25-'розрахунок на 2025 рік'!Z36</f>
        <v>8486870.5899999999</v>
      </c>
      <c r="J58" s="447"/>
      <c r="K58" s="447"/>
      <c r="L58" s="447"/>
      <c r="M58" s="447"/>
      <c r="N58" s="78"/>
      <c r="O58" s="21"/>
    </row>
    <row r="59" spans="1:20" ht="15" customHeight="1" x14ac:dyDescent="0.25">
      <c r="A59" s="446" t="s">
        <v>94</v>
      </c>
      <c r="B59" s="446"/>
      <c r="C59" s="446"/>
      <c r="D59" s="446"/>
      <c r="E59" s="446"/>
      <c r="F59" s="446"/>
      <c r="G59" s="446"/>
      <c r="H59" s="446"/>
      <c r="I59" s="449">
        <f>'розрахунок на 2025 рік'!Z45+'розрахунок на 2025 рік'!Z51-'розрахунок на 2025 рік'!Z57-'розрахунок на 2025 рік'!Z60-'розрахунок на 2025 рік'!Z63-'розрахунок на 2025 рік'!Z67</f>
        <v>1319839.5799999998</v>
      </c>
      <c r="J59" s="449"/>
      <c r="K59" s="449"/>
      <c r="L59" s="449"/>
      <c r="M59" s="449"/>
      <c r="N59" s="78"/>
      <c r="O59" s="453">
        <f>I58+I59+I60</f>
        <v>10945942.109999999</v>
      </c>
      <c r="P59" s="454"/>
      <c r="Q59" s="454"/>
    </row>
    <row r="60" spans="1:20" ht="13.8" x14ac:dyDescent="0.25">
      <c r="A60" s="446" t="s">
        <v>95</v>
      </c>
      <c r="B60" s="446"/>
      <c r="C60" s="446"/>
      <c r="D60" s="446"/>
      <c r="E60" s="446"/>
      <c r="F60" s="446"/>
      <c r="G60" s="446"/>
      <c r="H60" s="446"/>
      <c r="I60" s="449">
        <f>'розрахунок на 2025 рік'!Z81+'розрахунок на 2025 рік'!Z85+'розрахунок на 2025 рік'!P88+'розрахунок на 2025 рік'!U91+'розрахунок на 2025 рік'!Z95</f>
        <v>1139231.94</v>
      </c>
      <c r="J60" s="449"/>
      <c r="K60" s="449"/>
      <c r="L60" s="449"/>
      <c r="M60" s="449"/>
      <c r="N60" s="78"/>
      <c r="O60" s="454"/>
      <c r="P60" s="454"/>
      <c r="Q60" s="454"/>
    </row>
    <row r="61" spans="1:20" x14ac:dyDescent="0.25">
      <c r="A61" s="63"/>
      <c r="B61" s="76"/>
      <c r="C61" s="76"/>
      <c r="D61" s="76"/>
      <c r="E61" s="12"/>
      <c r="F61" s="12"/>
      <c r="G61" s="12"/>
      <c r="H61" s="77"/>
      <c r="I61" s="77"/>
      <c r="J61" s="77"/>
      <c r="K61" s="55"/>
      <c r="L61" s="55"/>
      <c r="M61" s="78"/>
      <c r="N61" s="78"/>
      <c r="O61" s="21"/>
    </row>
    <row r="62" spans="1:20" x14ac:dyDescent="0.25">
      <c r="A62" s="63"/>
      <c r="B62" s="76"/>
      <c r="C62" s="76"/>
      <c r="D62" s="76"/>
      <c r="E62" s="12"/>
      <c r="F62" s="12"/>
      <c r="G62" s="12"/>
      <c r="H62" s="77"/>
      <c r="I62" s="77"/>
      <c r="J62" s="77"/>
      <c r="K62" s="55"/>
      <c r="L62" s="55"/>
      <c r="M62" s="78"/>
      <c r="N62" s="78"/>
      <c r="O62" s="21"/>
    </row>
    <row r="63" spans="1:20" ht="13.8" x14ac:dyDescent="0.25">
      <c r="A63" s="370" t="s">
        <v>97</v>
      </c>
      <c r="B63" s="370"/>
      <c r="C63" s="370"/>
      <c r="D63" s="370"/>
      <c r="E63" s="370"/>
      <c r="F63" s="370"/>
      <c r="G63" s="370"/>
      <c r="H63" s="370"/>
      <c r="I63" s="370"/>
      <c r="J63" s="370"/>
      <c r="K63" s="55"/>
      <c r="L63" s="448" t="s">
        <v>96</v>
      </c>
      <c r="M63" s="448"/>
      <c r="N63" s="448"/>
      <c r="O63" s="448"/>
      <c r="P63" s="448"/>
    </row>
    <row r="64" spans="1:20" x14ac:dyDescent="0.25">
      <c r="A64" s="63"/>
      <c r="B64" s="76"/>
      <c r="C64" s="76"/>
      <c r="D64" s="76"/>
      <c r="E64" s="12"/>
      <c r="F64" s="12"/>
      <c r="G64" s="12"/>
      <c r="H64" s="77"/>
      <c r="I64" s="77"/>
      <c r="J64" s="77"/>
      <c r="K64" s="55"/>
      <c r="L64" s="55"/>
      <c r="M64" s="78"/>
      <c r="N64" s="78"/>
      <c r="O64" s="21"/>
    </row>
    <row r="65" spans="1:17" x14ac:dyDescent="0.25">
      <c r="A65" s="63"/>
      <c r="B65" s="76"/>
      <c r="C65" s="76"/>
      <c r="D65" s="76"/>
      <c r="E65" s="12"/>
      <c r="F65" s="12"/>
      <c r="G65" s="12"/>
      <c r="H65" s="77"/>
      <c r="I65" s="77"/>
      <c r="J65" s="77"/>
      <c r="K65" s="55"/>
      <c r="L65" s="726">
        <f>ROUND((K22/('розрахунок на 2025 рік'!Z25+'розрахунок на 2025 рік'!Z36)),5)</f>
        <v>2.2110000000000001E-2</v>
      </c>
      <c r="M65" s="726"/>
      <c r="N65" s="726"/>
      <c r="O65" s="726"/>
    </row>
    <row r="66" spans="1:17" ht="13.8" x14ac:dyDescent="0.25">
      <c r="A66" s="63"/>
      <c r="B66" s="76"/>
      <c r="C66" s="76"/>
      <c r="D66" s="76"/>
      <c r="E66" s="12"/>
      <c r="F66" s="12"/>
      <c r="G66" s="12"/>
      <c r="H66" s="77"/>
      <c r="I66" s="77"/>
      <c r="J66" s="77"/>
      <c r="K66" s="55"/>
      <c r="L66" s="726"/>
      <c r="M66" s="726"/>
      <c r="N66" s="726"/>
      <c r="O66" s="726"/>
      <c r="P66" s="118" t="s">
        <v>91</v>
      </c>
    </row>
    <row r="67" spans="1:17" x14ac:dyDescent="0.25">
      <c r="A67" s="63"/>
      <c r="B67" s="76"/>
      <c r="C67" s="76"/>
      <c r="D67" s="76"/>
      <c r="E67" s="12"/>
      <c r="F67" s="12"/>
      <c r="G67" s="12"/>
      <c r="H67" s="77"/>
      <c r="I67" s="77"/>
      <c r="J67" s="77"/>
      <c r="K67" s="55"/>
      <c r="L67" s="55"/>
      <c r="M67" s="78"/>
      <c r="N67" s="78"/>
      <c r="O67" s="21"/>
    </row>
    <row r="68" spans="1:17" x14ac:dyDescent="0.25">
      <c r="A68" s="63"/>
      <c r="B68" s="76"/>
      <c r="C68" s="76"/>
      <c r="D68" s="76"/>
      <c r="E68" s="12"/>
      <c r="F68" s="12"/>
      <c r="G68" s="12"/>
      <c r="H68" s="77"/>
      <c r="I68" s="77"/>
      <c r="J68" s="77"/>
      <c r="K68" s="55"/>
      <c r="L68" s="55"/>
      <c r="M68" s="78"/>
      <c r="N68" s="78"/>
      <c r="O68" s="21"/>
    </row>
    <row r="69" spans="1:17" ht="16.5" customHeight="1" x14ac:dyDescent="0.25">
      <c r="A69" s="450" t="s">
        <v>98</v>
      </c>
      <c r="B69" s="450"/>
      <c r="C69" s="450"/>
      <c r="D69" s="450"/>
      <c r="E69" s="450"/>
      <c r="F69" s="450"/>
      <c r="G69" s="450"/>
      <c r="H69" s="450"/>
      <c r="I69" s="450"/>
      <c r="J69" s="450"/>
      <c r="K69" s="55"/>
      <c r="L69" s="448" t="s">
        <v>99</v>
      </c>
      <c r="M69" s="448"/>
      <c r="N69" s="448"/>
      <c r="O69" s="448"/>
      <c r="P69" s="448"/>
      <c r="Q69" s="448"/>
    </row>
    <row r="70" spans="1:17" ht="12.75" customHeight="1" x14ac:dyDescent="0.25">
      <c r="A70" s="63"/>
      <c r="B70" s="76"/>
      <c r="C70" s="76"/>
      <c r="D70" s="76"/>
      <c r="E70" s="12"/>
      <c r="F70" s="12"/>
      <c r="G70" s="12"/>
      <c r="H70" s="77"/>
      <c r="I70" s="77"/>
      <c r="J70" s="77"/>
      <c r="K70" s="55"/>
      <c r="L70" s="55"/>
      <c r="M70" s="78"/>
      <c r="N70" s="78"/>
      <c r="O70" s="21"/>
    </row>
    <row r="71" spans="1:17" ht="12.75" customHeight="1" x14ac:dyDescent="0.25">
      <c r="A71" s="63"/>
      <c r="B71" s="76"/>
      <c r="C71" s="76"/>
      <c r="D71" s="76"/>
      <c r="E71" s="12"/>
      <c r="F71" s="12"/>
      <c r="G71" s="12"/>
      <c r="H71" s="77"/>
      <c r="I71" s="77"/>
      <c r="J71" s="77"/>
      <c r="K71" s="55"/>
      <c r="L71" s="727">
        <f>O59*L65/ЗАПОВНИТИ!B27/ЗАПОВНИТИ!B29</f>
        <v>230.93013363749998</v>
      </c>
      <c r="M71" s="727"/>
      <c r="N71" s="727"/>
      <c r="O71" s="727"/>
      <c r="P71" s="727"/>
    </row>
    <row r="72" spans="1:17" ht="12.75" customHeight="1" x14ac:dyDescent="0.25">
      <c r="A72" s="63"/>
      <c r="B72" s="76"/>
      <c r="C72" s="76"/>
      <c r="D72" s="76"/>
      <c r="E72" s="12"/>
      <c r="F72" s="12"/>
      <c r="G72" s="12"/>
      <c r="H72" s="77"/>
      <c r="I72" s="77"/>
      <c r="J72" s="77"/>
      <c r="K72" s="55"/>
      <c r="L72" s="727"/>
      <c r="M72" s="727"/>
      <c r="N72" s="727"/>
      <c r="O72" s="727"/>
      <c r="P72" s="727"/>
      <c r="Q72" s="118" t="s">
        <v>91</v>
      </c>
    </row>
    <row r="73" spans="1:17" ht="12.75" customHeight="1" x14ac:dyDescent="0.25">
      <c r="A73" s="63"/>
      <c r="B73" s="76"/>
      <c r="C73" s="76"/>
      <c r="D73" s="76"/>
      <c r="E73" s="12"/>
      <c r="F73" s="12"/>
      <c r="G73" s="12"/>
      <c r="H73" s="77"/>
      <c r="I73" s="77"/>
      <c r="J73" s="77"/>
      <c r="K73" s="55"/>
      <c r="L73" s="727"/>
      <c r="M73" s="727"/>
      <c r="N73" s="727"/>
      <c r="O73" s="727"/>
      <c r="P73" s="727"/>
    </row>
    <row r="74" spans="1:17" ht="12.75" customHeight="1" x14ac:dyDescent="0.25">
      <c r="A74" s="63"/>
      <c r="B74" s="76"/>
      <c r="C74" s="76"/>
      <c r="D74" s="76"/>
      <c r="E74" s="12"/>
      <c r="F74" s="12"/>
      <c r="G74" s="12"/>
      <c r="H74" s="77"/>
      <c r="I74" s="77"/>
      <c r="J74" s="77"/>
      <c r="K74" s="55"/>
      <c r="L74" s="55"/>
      <c r="M74" s="78"/>
      <c r="N74" s="78"/>
      <c r="O74" s="21"/>
    </row>
    <row r="75" spans="1:17" ht="12.75" customHeight="1" x14ac:dyDescent="0.25">
      <c r="A75" s="63"/>
      <c r="B75" s="76"/>
      <c r="C75" s="76"/>
      <c r="D75" s="76"/>
      <c r="E75" s="12"/>
      <c r="F75" s="12"/>
      <c r="G75" s="12"/>
      <c r="H75" s="77"/>
      <c r="I75" s="77"/>
      <c r="J75" s="77"/>
      <c r="K75" s="55"/>
      <c r="L75" s="55"/>
      <c r="M75" s="78"/>
      <c r="N75" s="78"/>
      <c r="O75" s="21"/>
    </row>
    <row r="76" spans="1:17" ht="12.75" customHeight="1" x14ac:dyDescent="0.25">
      <c r="A76" s="456" t="s">
        <v>113</v>
      </c>
      <c r="B76" s="456"/>
      <c r="C76" s="456"/>
      <c r="D76" s="456"/>
      <c r="E76" s="456"/>
      <c r="F76" s="456"/>
      <c r="G76" s="456"/>
      <c r="H76" s="456"/>
      <c r="I76" s="456"/>
      <c r="J76" s="456"/>
      <c r="K76" s="456"/>
      <c r="L76" s="456"/>
      <c r="M76" s="456"/>
      <c r="N76" s="456"/>
      <c r="O76" s="456"/>
      <c r="P76" s="456"/>
      <c r="Q76" s="456"/>
    </row>
    <row r="77" spans="1:17" ht="12.75" customHeight="1" x14ac:dyDescent="0.25">
      <c r="A77" s="456"/>
      <c r="B77" s="456"/>
      <c r="C77" s="456"/>
      <c r="D77" s="456"/>
      <c r="E77" s="456"/>
      <c r="F77" s="456"/>
      <c r="G77" s="456"/>
      <c r="H77" s="456"/>
      <c r="I77" s="456"/>
      <c r="J77" s="456"/>
      <c r="K77" s="456"/>
      <c r="L77" s="456"/>
      <c r="M77" s="456"/>
      <c r="N77" s="456"/>
      <c r="O77" s="456"/>
      <c r="P77" s="456"/>
      <c r="Q77" s="456"/>
    </row>
    <row r="78" spans="1:17" ht="28.5" customHeight="1" x14ac:dyDescent="0.25">
      <c r="A78" s="456"/>
      <c r="B78" s="456"/>
      <c r="C78" s="456"/>
      <c r="D78" s="456"/>
      <c r="E78" s="456"/>
      <c r="F78" s="456"/>
      <c r="G78" s="456"/>
      <c r="H78" s="456"/>
      <c r="I78" s="456"/>
      <c r="J78" s="456"/>
      <c r="K78" s="456"/>
      <c r="L78" s="456"/>
      <c r="M78" s="456"/>
      <c r="N78" s="456"/>
      <c r="O78" s="456"/>
      <c r="P78" s="456"/>
      <c r="Q78" s="456"/>
    </row>
    <row r="79" spans="1:17" ht="12.75" customHeight="1" x14ac:dyDescent="0.25">
      <c r="A79" s="688">
        <f>K22/ЗАПОВНИТИ!B27/ЗАПОВНИТИ!B29*ЗАПОВНИТИ!B13</f>
        <v>13.764943940839695</v>
      </c>
      <c r="B79" s="688"/>
      <c r="C79" s="688"/>
      <c r="D79" s="688"/>
      <c r="E79" s="688"/>
      <c r="F79" s="688"/>
      <c r="G79" s="688"/>
      <c r="H79" s="77"/>
      <c r="I79" s="77"/>
      <c r="J79" s="77"/>
      <c r="K79" s="55"/>
      <c r="L79" s="55"/>
      <c r="M79" s="78"/>
      <c r="N79" s="78"/>
      <c r="O79" s="21"/>
    </row>
    <row r="80" spans="1:17" ht="12.75" customHeight="1" x14ac:dyDescent="0.25">
      <c r="A80" s="688"/>
      <c r="B80" s="688"/>
      <c r="C80" s="688"/>
      <c r="D80" s="688"/>
      <c r="E80" s="688"/>
      <c r="F80" s="688"/>
      <c r="G80" s="688"/>
      <c r="H80" s="117" t="s">
        <v>91</v>
      </c>
      <c r="I80" s="77"/>
      <c r="J80" s="77"/>
      <c r="K80" s="55"/>
      <c r="L80" s="55"/>
      <c r="M80" s="78"/>
      <c r="N80" s="78"/>
      <c r="O80" s="21"/>
    </row>
    <row r="81" spans="1:17" ht="12.75" customHeight="1" x14ac:dyDescent="0.25">
      <c r="A81" s="63"/>
      <c r="B81" s="76"/>
      <c r="C81" s="76"/>
      <c r="D81" s="76"/>
      <c r="E81" s="12"/>
      <c r="F81" s="12"/>
      <c r="G81" s="12"/>
      <c r="H81" s="77"/>
      <c r="I81" s="77"/>
      <c r="J81" s="77"/>
      <c r="K81" s="55"/>
      <c r="L81" s="55"/>
      <c r="M81" s="78"/>
      <c r="N81" s="78"/>
      <c r="O81" s="21"/>
    </row>
    <row r="82" spans="1:17" ht="12.75" customHeight="1" x14ac:dyDescent="0.25">
      <c r="A82" s="82"/>
      <c r="B82" s="83"/>
      <c r="C82" s="83"/>
      <c r="D82" s="83"/>
      <c r="E82" s="84"/>
      <c r="F82" s="84"/>
      <c r="G82" s="84"/>
      <c r="H82" s="85"/>
      <c r="I82" s="85"/>
      <c r="J82" s="85"/>
      <c r="K82" s="86"/>
      <c r="L82" s="86"/>
      <c r="M82" s="87"/>
      <c r="N82" s="87"/>
      <c r="O82" s="81"/>
      <c r="P82" s="39"/>
      <c r="Q82" s="39"/>
    </row>
    <row r="83" spans="1:17" ht="21" customHeight="1" x14ac:dyDescent="0.25">
      <c r="A83" s="438" t="s">
        <v>101</v>
      </c>
      <c r="B83" s="438"/>
      <c r="C83" s="438"/>
      <c r="D83" s="438"/>
      <c r="E83" s="438"/>
      <c r="F83" s="438"/>
      <c r="G83" s="438"/>
      <c r="H83" s="438"/>
      <c r="I83" s="438"/>
      <c r="J83" s="438"/>
      <c r="K83" s="438"/>
      <c r="L83" s="438"/>
      <c r="M83" s="438"/>
      <c r="N83" s="438"/>
      <c r="O83" s="21"/>
    </row>
    <row r="84" spans="1:17" ht="24" customHeight="1" x14ac:dyDescent="0.25">
      <c r="A84" s="439" t="s">
        <v>102</v>
      </c>
      <c r="B84" s="439"/>
      <c r="C84" s="439"/>
      <c r="D84" s="439"/>
      <c r="E84" s="89"/>
      <c r="F84" s="89"/>
      <c r="G84" s="89"/>
      <c r="H84" s="687">
        <f>I53+A79</f>
        <v>113.2349439408397</v>
      </c>
      <c r="I84" s="687"/>
      <c r="J84" s="687"/>
      <c r="K84" s="687"/>
      <c r="L84" s="687"/>
      <c r="M84" s="119" t="s">
        <v>91</v>
      </c>
      <c r="N84" s="78"/>
      <c r="O84" s="21"/>
    </row>
    <row r="85" spans="1:17" ht="12.75" customHeight="1" x14ac:dyDescent="0.25">
      <c r="A85" s="63"/>
      <c r="B85" s="76"/>
      <c r="C85" s="76"/>
      <c r="D85" s="76"/>
      <c r="E85" s="12"/>
      <c r="F85" s="12"/>
      <c r="G85" s="12"/>
      <c r="H85" s="77"/>
      <c r="I85" s="77"/>
      <c r="J85" s="77"/>
      <c r="K85" s="55"/>
      <c r="L85" s="55"/>
      <c r="M85" s="78"/>
      <c r="N85" s="78"/>
      <c r="O85" s="21"/>
    </row>
    <row r="86" spans="1:17" ht="21" customHeight="1" x14ac:dyDescent="0.25">
      <c r="A86" s="438" t="s">
        <v>115</v>
      </c>
      <c r="B86" s="438"/>
      <c r="C86" s="438"/>
      <c r="D86" s="438"/>
      <c r="E86" s="438"/>
      <c r="F86" s="438"/>
      <c r="G86" s="438"/>
      <c r="H86" s="438"/>
      <c r="I86" s="438"/>
      <c r="J86" s="438"/>
      <c r="K86" s="438"/>
      <c r="L86" s="438"/>
      <c r="M86" s="438"/>
      <c r="N86" s="438"/>
      <c r="O86" s="21"/>
    </row>
    <row r="87" spans="1:17" ht="24" customHeight="1" x14ac:dyDescent="0.25">
      <c r="A87" s="439" t="s">
        <v>116</v>
      </c>
      <c r="B87" s="439"/>
      <c r="C87" s="439"/>
      <c r="D87" s="439"/>
      <c r="E87" s="439"/>
      <c r="F87" s="89"/>
      <c r="G87" s="89"/>
      <c r="H87" s="77"/>
      <c r="I87" s="77"/>
      <c r="J87" s="77"/>
      <c r="K87" s="55"/>
      <c r="L87" s="55"/>
      <c r="M87" s="78"/>
      <c r="N87" s="78"/>
      <c r="O87" s="21"/>
    </row>
    <row r="88" spans="1:17" ht="12.75" customHeight="1" x14ac:dyDescent="0.25">
      <c r="B88" s="76"/>
      <c r="C88" s="21" t="s">
        <v>117</v>
      </c>
      <c r="D88" s="76"/>
      <c r="E88" s="12"/>
      <c r="F88" s="12"/>
      <c r="G88" s="12"/>
      <c r="H88" s="77"/>
      <c r="I88" s="77"/>
      <c r="J88" s="77"/>
      <c r="K88" s="55"/>
      <c r="L88" s="55"/>
      <c r="M88" s="78"/>
      <c r="N88" s="78"/>
      <c r="O88" s="21"/>
    </row>
    <row r="89" spans="1:17" ht="12.75" customHeight="1" x14ac:dyDescent="0.25">
      <c r="A89" s="63"/>
      <c r="B89" s="76"/>
      <c r="C89" s="76" t="s">
        <v>119</v>
      </c>
      <c r="D89" s="76"/>
      <c r="E89" s="12"/>
      <c r="F89" s="12"/>
      <c r="G89" s="12"/>
      <c r="H89" s="77"/>
      <c r="I89" s="77"/>
      <c r="J89" s="77"/>
      <c r="K89" s="55"/>
      <c r="L89" s="55"/>
      <c r="M89" s="78"/>
      <c r="N89" s="78"/>
      <c r="O89" s="21"/>
    </row>
    <row r="90" spans="1:17" ht="12.75" customHeight="1" x14ac:dyDescent="0.25">
      <c r="A90" s="63"/>
      <c r="B90" s="76"/>
      <c r="C90" s="76" t="s">
        <v>118</v>
      </c>
      <c r="D90" s="76"/>
      <c r="E90" s="12"/>
      <c r="F90" s="12"/>
      <c r="G90" s="12"/>
      <c r="H90" s="77"/>
      <c r="I90" s="77"/>
      <c r="J90" s="77"/>
      <c r="K90" s="55"/>
      <c r="L90" s="55"/>
      <c r="M90" s="78"/>
      <c r="N90" s="78"/>
      <c r="O90" s="21"/>
    </row>
    <row r="91" spans="1:17" ht="12.75" customHeight="1" x14ac:dyDescent="0.25">
      <c r="A91" s="63"/>
      <c r="B91" s="76"/>
      <c r="C91" s="76" t="s">
        <v>120</v>
      </c>
      <c r="D91" s="76"/>
      <c r="E91" s="12"/>
      <c r="F91" s="12"/>
      <c r="G91" s="12"/>
      <c r="H91" s="77"/>
      <c r="I91" s="77"/>
      <c r="J91" s="77"/>
      <c r="K91" s="55"/>
      <c r="L91" s="55"/>
      <c r="M91" s="78"/>
      <c r="N91" s="78"/>
      <c r="O91" s="21"/>
    </row>
    <row r="92" spans="1:17" ht="12.75" customHeight="1" x14ac:dyDescent="0.25">
      <c r="A92" s="63"/>
      <c r="B92" s="76"/>
      <c r="C92" s="76"/>
      <c r="D92" s="76"/>
      <c r="E92" s="12"/>
      <c r="F92" s="12"/>
      <c r="G92" s="12"/>
      <c r="H92" s="77"/>
      <c r="I92" s="77"/>
      <c r="J92" s="77"/>
      <c r="K92" s="55"/>
      <c r="L92" s="55"/>
      <c r="M92" s="78"/>
      <c r="N92" s="78"/>
      <c r="O92" s="21"/>
    </row>
    <row r="93" spans="1:17" ht="12.75" customHeight="1" x14ac:dyDescent="0.25">
      <c r="A93" s="63"/>
      <c r="B93" s="76"/>
      <c r="C93" s="76"/>
      <c r="D93" s="76"/>
      <c r="E93" s="12"/>
      <c r="F93" s="12"/>
      <c r="G93" s="12"/>
      <c r="H93" s="77"/>
      <c r="I93" s="77"/>
      <c r="J93" s="77"/>
      <c r="K93" s="55"/>
      <c r="L93" s="55"/>
      <c r="M93" s="78"/>
      <c r="N93" s="78"/>
      <c r="O93" s="21"/>
    </row>
    <row r="95" spans="1:17" ht="13.8" x14ac:dyDescent="0.25">
      <c r="C95" s="62" t="str">
        <f>ЗАПОВНИТИ!A8</f>
        <v>Головний бухгалтер</v>
      </c>
      <c r="M95" s="62" t="str">
        <f>ЗАПОВНИТИ!$B$8</f>
        <v>Мар'яна ФОСТЯК</v>
      </c>
    </row>
    <row r="97" spans="3:13" ht="13.8" x14ac:dyDescent="0.25">
      <c r="C97" s="62" t="str">
        <f>ЗАПОВНИТИ!$A$9</f>
        <v>Економіст</v>
      </c>
      <c r="M97" s="62" t="str">
        <f>ЗАПОВНИТИ!$B$9</f>
        <v>Оксана ЦЕКОТ</v>
      </c>
    </row>
  </sheetData>
  <mergeCells count="161">
    <mergeCell ref="I36:K36"/>
    <mergeCell ref="B37:E37"/>
    <mergeCell ref="A51:G51"/>
    <mergeCell ref="I42:O42"/>
    <mergeCell ref="I58:M58"/>
    <mergeCell ref="A46:H46"/>
    <mergeCell ref="F39:G39"/>
    <mergeCell ref="A49:E49"/>
    <mergeCell ref="I44:O44"/>
    <mergeCell ref="I39:K39"/>
    <mergeCell ref="A58:H58"/>
    <mergeCell ref="A47:H47"/>
    <mergeCell ref="I51:Q51"/>
    <mergeCell ref="I47:O47"/>
    <mergeCell ref="A43:H43"/>
    <mergeCell ref="I43:O43"/>
    <mergeCell ref="A45:H45"/>
    <mergeCell ref="I45:O45"/>
    <mergeCell ref="N39:P39"/>
    <mergeCell ref="I46:O46"/>
    <mergeCell ref="A44:H44"/>
    <mergeCell ref="A41:O41"/>
    <mergeCell ref="B39:E39"/>
    <mergeCell ref="A87:E87"/>
    <mergeCell ref="A79:G80"/>
    <mergeCell ref="A83:N83"/>
    <mergeCell ref="I53:O53"/>
    <mergeCell ref="A56:G56"/>
    <mergeCell ref="H56:P56"/>
    <mergeCell ref="I59:M59"/>
    <mergeCell ref="O59:Q60"/>
    <mergeCell ref="A69:J69"/>
    <mergeCell ref="A63:J63"/>
    <mergeCell ref="A60:H60"/>
    <mergeCell ref="H84:L84"/>
    <mergeCell ref="L69:Q69"/>
    <mergeCell ref="L71:P73"/>
    <mergeCell ref="A76:Q78"/>
    <mergeCell ref="A86:N86"/>
    <mergeCell ref="A84:D84"/>
    <mergeCell ref="L63:P63"/>
    <mergeCell ref="I60:M60"/>
    <mergeCell ref="L65:O66"/>
    <mergeCell ref="A59:H59"/>
    <mergeCell ref="N32:P32"/>
    <mergeCell ref="L39:M39"/>
    <mergeCell ref="F38:G38"/>
    <mergeCell ref="L36:M36"/>
    <mergeCell ref="I37:K37"/>
    <mergeCell ref="N36:P36"/>
    <mergeCell ref="F37:G37"/>
    <mergeCell ref="N37:P37"/>
    <mergeCell ref="B33:E33"/>
    <mergeCell ref="B38:E38"/>
    <mergeCell ref="I33:K33"/>
    <mergeCell ref="L32:M32"/>
    <mergeCell ref="B36:E36"/>
    <mergeCell ref="B32:E32"/>
    <mergeCell ref="F32:G32"/>
    <mergeCell ref="I32:K32"/>
    <mergeCell ref="F33:G33"/>
    <mergeCell ref="L38:M38"/>
    <mergeCell ref="I38:K38"/>
    <mergeCell ref="L33:M33"/>
    <mergeCell ref="N33:P33"/>
    <mergeCell ref="N38:P38"/>
    <mergeCell ref="L37:M37"/>
    <mergeCell ref="F36:G36"/>
    <mergeCell ref="L28:M28"/>
    <mergeCell ref="F25:G25"/>
    <mergeCell ref="N25:P25"/>
    <mergeCell ref="A21:B21"/>
    <mergeCell ref="B30:E30"/>
    <mergeCell ref="N30:P30"/>
    <mergeCell ref="I30:K30"/>
    <mergeCell ref="L30:M30"/>
    <mergeCell ref="L31:M31"/>
    <mergeCell ref="I31:K31"/>
    <mergeCell ref="F30:G30"/>
    <mergeCell ref="B31:E31"/>
    <mergeCell ref="F31:G31"/>
    <mergeCell ref="N31:P31"/>
    <mergeCell ref="B28:E28"/>
    <mergeCell ref="F28:G28"/>
    <mergeCell ref="I27:K27"/>
    <mergeCell ref="H21:J21"/>
    <mergeCell ref="A24:P24"/>
    <mergeCell ref="L21:M21"/>
    <mergeCell ref="I29:K29"/>
    <mergeCell ref="B29:E29"/>
    <mergeCell ref="L29:M29"/>
    <mergeCell ref="B25:E25"/>
    <mergeCell ref="B27:E27"/>
    <mergeCell ref="N26:P26"/>
    <mergeCell ref="F26:G26"/>
    <mergeCell ref="B26:E26"/>
    <mergeCell ref="N27:P27"/>
    <mergeCell ref="L27:M27"/>
    <mergeCell ref="L26:M26"/>
    <mergeCell ref="I26:K26"/>
    <mergeCell ref="F27:G27"/>
    <mergeCell ref="K22:Q22"/>
    <mergeCell ref="N28:P28"/>
    <mergeCell ref="N29:P29"/>
    <mergeCell ref="F29:G29"/>
    <mergeCell ref="I28:K28"/>
    <mergeCell ref="L17:Q17"/>
    <mergeCell ref="H12:J12"/>
    <mergeCell ref="H16:J16"/>
    <mergeCell ref="N16:O16"/>
    <mergeCell ref="H17:J17"/>
    <mergeCell ref="C21:G21"/>
    <mergeCell ref="A22:J22"/>
    <mergeCell ref="L25:M25"/>
    <mergeCell ref="I25:K25"/>
    <mergeCell ref="A20:B20"/>
    <mergeCell ref="C20:J20"/>
    <mergeCell ref="A18:B18"/>
    <mergeCell ref="K20:Q20"/>
    <mergeCell ref="A19:B19"/>
    <mergeCell ref="C18:G18"/>
    <mergeCell ref="A15:B15"/>
    <mergeCell ref="A16:B16"/>
    <mergeCell ref="C15:G15"/>
    <mergeCell ref="C16:G16"/>
    <mergeCell ref="C19:G19"/>
    <mergeCell ref="A13:B13"/>
    <mergeCell ref="A17:B17"/>
    <mergeCell ref="A14:B14"/>
    <mergeCell ref="H13:J13"/>
    <mergeCell ref="K12:Q12"/>
    <mergeCell ref="P14:Q14"/>
    <mergeCell ref="H15:J15"/>
    <mergeCell ref="P15:Q15"/>
    <mergeCell ref="H19:J19"/>
    <mergeCell ref="K13:L13"/>
    <mergeCell ref="C17:G17"/>
    <mergeCell ref="L19:Q19"/>
    <mergeCell ref="H18:J18"/>
    <mergeCell ref="A1:G4"/>
    <mergeCell ref="I1:M1"/>
    <mergeCell ref="I2:Q2"/>
    <mergeCell ref="M3:P3"/>
    <mergeCell ref="A8:Q8"/>
    <mergeCell ref="O5:Q5"/>
    <mergeCell ref="H14:J14"/>
    <mergeCell ref="C14:G14"/>
    <mergeCell ref="A9:Q9"/>
    <mergeCell ref="C13:G13"/>
    <mergeCell ref="A12:B12"/>
    <mergeCell ref="C12:G12"/>
    <mergeCell ref="B34:E34"/>
    <mergeCell ref="B35:E35"/>
    <mergeCell ref="I34:J34"/>
    <mergeCell ref="I35:J35"/>
    <mergeCell ref="L34:M34"/>
    <mergeCell ref="L35:M35"/>
    <mergeCell ref="N34:P34"/>
    <mergeCell ref="N35:P35"/>
    <mergeCell ref="F34:G34"/>
    <mergeCell ref="F35:G35"/>
  </mergeCells>
  <phoneticPr fontId="2" type="noConversion"/>
  <conditionalFormatting sqref="U26:U28">
    <cfRule type="cellIs" dxfId="0" priority="4" operator="equal">
      <formula>"ПЕРЕВІРИТИ"</formula>
    </cfRule>
  </conditionalFormatting>
  <pageMargins left="0.78740157480314965" right="0.39370078740157483" top="0.78740157480314965" bottom="0.78740157480314965" header="0.51181102362204722" footer="0.51181102362204722"/>
  <pageSetup paperSize="9" scale="93" orientation="portrait" r:id="rId1"/>
  <headerFooter alignWithMargins="0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7"/>
  </sheetPr>
  <dimension ref="A1:T112"/>
  <sheetViews>
    <sheetView view="pageBreakPreview" topLeftCell="A34" zoomScaleSheetLayoutView="69" workbookViewId="0">
      <selection activeCell="I62" sqref="I62:O62"/>
    </sheetView>
  </sheetViews>
  <sheetFormatPr defaultRowHeight="13.2" x14ac:dyDescent="0.25"/>
  <cols>
    <col min="1" max="1" width="5.6640625" customWidth="1"/>
    <col min="2" max="2" width="1.6640625" customWidth="1"/>
    <col min="3" max="3" width="9.6640625" customWidth="1"/>
    <col min="4" max="4" width="1.6640625" customWidth="1"/>
    <col min="5" max="5" width="9.6640625" customWidth="1"/>
    <col min="6" max="6" width="1.6640625" customWidth="1"/>
    <col min="7" max="7" width="10" customWidth="1"/>
    <col min="8" max="8" width="8" customWidth="1"/>
    <col min="9" max="9" width="4.5546875" customWidth="1"/>
    <col min="10" max="10" width="6.5546875" customWidth="1"/>
    <col min="11" max="11" width="2.33203125" customWidth="1"/>
    <col min="12" max="12" width="9.33203125" customWidth="1"/>
    <col min="13" max="13" width="2.6640625" customWidth="1"/>
    <col min="14" max="14" width="5.33203125" customWidth="1"/>
    <col min="15" max="15" width="5" customWidth="1"/>
    <col min="16" max="16" width="3.6640625" customWidth="1"/>
    <col min="17" max="17" width="10.44140625" customWidth="1"/>
    <col min="20" max="20" width="8.5546875" customWidth="1"/>
  </cols>
  <sheetData>
    <row r="1" spans="1:20" x14ac:dyDescent="0.25">
      <c r="A1" s="368" t="str">
        <f>ЗАПОВНИТИ!A1</f>
        <v>Комунальна установа "Центр надання соціальних послуг Городоцької міської ради"</v>
      </c>
      <c r="B1" s="368"/>
      <c r="C1" s="368"/>
      <c r="D1" s="368"/>
      <c r="E1" s="368"/>
      <c r="F1" s="368"/>
      <c r="G1" s="368"/>
      <c r="I1" s="369" t="s">
        <v>0</v>
      </c>
      <c r="J1" s="369"/>
      <c r="K1" s="369"/>
      <c r="L1" s="369"/>
      <c r="M1" s="369"/>
    </row>
    <row r="2" spans="1:20" ht="13.8" x14ac:dyDescent="0.25">
      <c r="A2" s="368"/>
      <c r="B2" s="368"/>
      <c r="C2" s="368"/>
      <c r="D2" s="368"/>
      <c r="E2" s="368"/>
      <c r="F2" s="368"/>
      <c r="G2" s="368"/>
      <c r="I2" s="370" t="s">
        <v>417</v>
      </c>
      <c r="J2" s="370"/>
      <c r="K2" s="370"/>
      <c r="L2" s="370"/>
      <c r="M2" s="370"/>
      <c r="N2" s="370"/>
      <c r="O2" s="370"/>
      <c r="P2" s="370"/>
      <c r="Q2" s="370"/>
    </row>
    <row r="3" spans="1:20" x14ac:dyDescent="0.25">
      <c r="A3" s="368"/>
      <c r="B3" s="368"/>
      <c r="C3" s="368"/>
      <c r="D3" s="368"/>
      <c r="E3" s="368"/>
      <c r="F3" s="368"/>
      <c r="G3" s="368"/>
      <c r="I3" s="88" t="s">
        <v>2</v>
      </c>
      <c r="J3" s="88">
        <f>ЗАПОВНИТИ!B5</f>
        <v>0</v>
      </c>
      <c r="L3" s="3" t="s">
        <v>3</v>
      </c>
      <c r="M3" s="371" t="str">
        <f>ЗАПОВНИТИ!D5</f>
        <v xml:space="preserve">    .       .2026</v>
      </c>
      <c r="N3" s="372"/>
      <c r="O3" s="372"/>
      <c r="P3" s="372"/>
      <c r="Q3" s="3" t="s">
        <v>35</v>
      </c>
    </row>
    <row r="4" spans="1:20" x14ac:dyDescent="0.25">
      <c r="A4" s="368"/>
      <c r="B4" s="368"/>
      <c r="C4" s="368"/>
      <c r="D4" s="368"/>
      <c r="E4" s="368"/>
      <c r="F4" s="368"/>
      <c r="G4" s="368"/>
    </row>
    <row r="5" spans="1:20" x14ac:dyDescent="0.25">
      <c r="I5" s="90"/>
      <c r="J5" s="90"/>
      <c r="K5" s="90"/>
      <c r="L5" s="90"/>
      <c r="M5" s="90"/>
      <c r="N5" s="90"/>
      <c r="O5" s="380" t="s">
        <v>408</v>
      </c>
      <c r="P5" s="380"/>
      <c r="Q5" s="380"/>
    </row>
    <row r="8" spans="1:20" ht="15" customHeight="1" x14ac:dyDescent="0.25">
      <c r="A8" s="381" t="str">
        <f>CONCATENATE("Розрахунок  тарифу  платної  послуги (",ЗАПОВНИТИ!A23,")")</f>
        <v>Розрахунок  тарифу  платної  послуги (прачка)</v>
      </c>
      <c r="B8" s="381"/>
      <c r="C8" s="381"/>
      <c r="D8" s="381"/>
      <c r="E8" s="381"/>
      <c r="F8" s="381"/>
      <c r="G8" s="381"/>
      <c r="H8" s="381"/>
      <c r="I8" s="381"/>
      <c r="J8" s="381"/>
      <c r="K8" s="381"/>
      <c r="L8" s="381"/>
      <c r="M8" s="381"/>
      <c r="N8" s="381"/>
      <c r="O8" s="381"/>
      <c r="P8" s="381"/>
      <c r="Q8" s="381"/>
      <c r="R8" s="17"/>
      <c r="S8" s="17"/>
      <c r="T8" s="17"/>
    </row>
    <row r="9" spans="1:20" ht="15" customHeight="1" x14ac:dyDescent="0.25">
      <c r="A9" s="382" t="str">
        <f>CONCATENATE("з","  ",ЗАПОВНИТИ!$B$3,"  ",ЗАПОВНИТИ!$C$3,"  ","року")</f>
        <v>з        квітня  2026  року</v>
      </c>
      <c r="B9" s="382"/>
      <c r="C9" s="382"/>
      <c r="D9" s="382"/>
      <c r="E9" s="382"/>
      <c r="F9" s="382"/>
      <c r="G9" s="382"/>
      <c r="H9" s="382"/>
      <c r="I9" s="382"/>
      <c r="J9" s="382"/>
      <c r="K9" s="382"/>
      <c r="L9" s="382"/>
      <c r="M9" s="382"/>
      <c r="N9" s="382"/>
      <c r="O9" s="382"/>
      <c r="P9" s="382"/>
      <c r="Q9" s="382"/>
      <c r="R9" s="3"/>
      <c r="S9" s="3"/>
      <c r="T9" s="3"/>
    </row>
    <row r="10" spans="1:20" x14ac:dyDescent="0.25">
      <c r="D10" s="2"/>
      <c r="E10" s="2"/>
      <c r="F10" s="5"/>
      <c r="G10" s="5"/>
      <c r="H10" s="6"/>
      <c r="I10" s="6"/>
      <c r="J10" s="6"/>
      <c r="K10" s="6"/>
      <c r="L10" s="3"/>
      <c r="M10" s="3"/>
      <c r="O10" s="3"/>
      <c r="P10" s="3"/>
      <c r="Q10" s="3"/>
      <c r="R10" s="3"/>
      <c r="S10" s="3"/>
      <c r="T10" s="3"/>
    </row>
    <row r="11" spans="1:20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20" ht="24.75" customHeight="1" x14ac:dyDescent="0.25">
      <c r="A12" s="373" t="s">
        <v>69</v>
      </c>
      <c r="B12" s="373"/>
      <c r="C12" s="354" t="s">
        <v>70</v>
      </c>
      <c r="D12" s="354"/>
      <c r="E12" s="354"/>
      <c r="F12" s="354"/>
      <c r="G12" s="354"/>
      <c r="H12" s="354" t="s">
        <v>71</v>
      </c>
      <c r="I12" s="354"/>
      <c r="J12" s="354"/>
      <c r="K12" s="354" t="s">
        <v>72</v>
      </c>
      <c r="L12" s="354"/>
      <c r="M12" s="354"/>
      <c r="N12" s="354"/>
      <c r="O12" s="355"/>
      <c r="P12" s="354"/>
      <c r="Q12" s="354"/>
    </row>
    <row r="13" spans="1:20" ht="20.100000000000001" customHeight="1" x14ac:dyDescent="0.25">
      <c r="A13" s="353">
        <v>1</v>
      </c>
      <c r="B13" s="353"/>
      <c r="C13" s="356" t="s">
        <v>73</v>
      </c>
      <c r="D13" s="356"/>
      <c r="E13" s="356"/>
      <c r="F13" s="356"/>
      <c r="G13" s="356"/>
      <c r="H13" s="383">
        <f>ЗАПОВНИТИ!B23</f>
        <v>4727.5</v>
      </c>
      <c r="I13" s="383"/>
      <c r="J13" s="383"/>
      <c r="K13" s="374">
        <f>H13</f>
        <v>4727.5</v>
      </c>
      <c r="L13" s="375"/>
      <c r="M13" s="91" t="s">
        <v>74</v>
      </c>
      <c r="N13" s="92">
        <v>12</v>
      </c>
      <c r="O13" s="93" t="s">
        <v>75</v>
      </c>
      <c r="P13" s="94" t="s">
        <v>7</v>
      </c>
      <c r="Q13" s="95">
        <f>K13*N13</f>
        <v>56730</v>
      </c>
      <c r="R13" s="9"/>
      <c r="S13" s="9"/>
    </row>
    <row r="14" spans="1:20" ht="29.25" customHeight="1" x14ac:dyDescent="0.25">
      <c r="A14" s="353">
        <v>2</v>
      </c>
      <c r="B14" s="353"/>
      <c r="C14" s="356" t="s">
        <v>76</v>
      </c>
      <c r="D14" s="356"/>
      <c r="E14" s="356"/>
      <c r="F14" s="356"/>
      <c r="G14" s="356"/>
      <c r="H14" s="358" t="s">
        <v>77</v>
      </c>
      <c r="I14" s="359"/>
      <c r="J14" s="360"/>
      <c r="K14" s="96"/>
      <c r="L14" s="97">
        <f>Q13</f>
        <v>56730</v>
      </c>
      <c r="M14" s="79" t="s">
        <v>74</v>
      </c>
      <c r="N14" s="98">
        <f>ЗАПОВНИТИ!C23</f>
        <v>0.2</v>
      </c>
      <c r="O14" s="99" t="s">
        <v>7</v>
      </c>
      <c r="P14" s="351">
        <f>L14*N14</f>
        <v>11346</v>
      </c>
      <c r="Q14" s="352"/>
      <c r="R14" s="10"/>
      <c r="S14" s="10"/>
    </row>
    <row r="15" spans="1:20" ht="30" customHeight="1" x14ac:dyDescent="0.25">
      <c r="A15" s="353">
        <v>3</v>
      </c>
      <c r="B15" s="353"/>
      <c r="C15" s="356" t="s">
        <v>106</v>
      </c>
      <c r="D15" s="356"/>
      <c r="E15" s="356"/>
      <c r="F15" s="356"/>
      <c r="G15" s="356"/>
      <c r="H15" s="358">
        <f>ЗАПОВНИТИ!F23</f>
        <v>0</v>
      </c>
      <c r="I15" s="359"/>
      <c r="J15" s="360"/>
      <c r="K15" s="96"/>
      <c r="L15" s="97">
        <f>Q13+P14</f>
        <v>68076</v>
      </c>
      <c r="M15" s="79" t="s">
        <v>74</v>
      </c>
      <c r="N15" s="98">
        <f>H15</f>
        <v>0</v>
      </c>
      <c r="O15" s="99" t="s">
        <v>7</v>
      </c>
      <c r="P15" s="351">
        <f>L15*N15</f>
        <v>0</v>
      </c>
      <c r="Q15" s="352"/>
      <c r="R15" s="10"/>
      <c r="S15" s="10"/>
    </row>
    <row r="16" spans="1:20" ht="30.75" customHeight="1" x14ac:dyDescent="0.25">
      <c r="A16" s="353">
        <v>4</v>
      </c>
      <c r="B16" s="353"/>
      <c r="C16" s="356" t="s">
        <v>78</v>
      </c>
      <c r="D16" s="356"/>
      <c r="E16" s="356"/>
      <c r="F16" s="356"/>
      <c r="G16" s="356"/>
      <c r="H16" s="356" t="s">
        <v>79</v>
      </c>
      <c r="I16" s="356"/>
      <c r="J16" s="356"/>
      <c r="K16" s="96"/>
      <c r="L16" s="97">
        <f>Q13+P14</f>
        <v>68076</v>
      </c>
      <c r="M16" s="100" t="s">
        <v>74</v>
      </c>
      <c r="N16" s="351">
        <f>ЗАПОВНИТИ!G23</f>
        <v>0</v>
      </c>
      <c r="O16" s="357"/>
      <c r="P16" s="108" t="s">
        <v>7</v>
      </c>
      <c r="Q16" s="101">
        <f>L16*N16</f>
        <v>0</v>
      </c>
      <c r="R16" s="13"/>
      <c r="S16" s="13"/>
      <c r="T16" s="11"/>
    </row>
    <row r="17" spans="1:20" ht="30" customHeight="1" x14ac:dyDescent="0.25">
      <c r="A17" s="353">
        <v>5</v>
      </c>
      <c r="B17" s="353"/>
      <c r="C17" s="384" t="s">
        <v>103</v>
      </c>
      <c r="D17" s="357"/>
      <c r="E17" s="357"/>
      <c r="F17" s="357"/>
      <c r="G17" s="385"/>
      <c r="H17" s="102">
        <f>H13</f>
        <v>4727.5</v>
      </c>
      <c r="I17" s="103" t="s">
        <v>13</v>
      </c>
      <c r="J17" s="104"/>
      <c r="K17" s="341">
        <f>H17+J17</f>
        <v>4727.5</v>
      </c>
      <c r="L17" s="342"/>
      <c r="M17" s="342"/>
      <c r="N17" s="342"/>
      <c r="O17" s="342"/>
      <c r="P17" s="342"/>
      <c r="Q17" s="343"/>
      <c r="R17" s="1"/>
      <c r="S17" s="1"/>
      <c r="T17" s="14"/>
    </row>
    <row r="18" spans="1:20" ht="30" customHeight="1" x14ac:dyDescent="0.25">
      <c r="A18" s="391">
        <v>6</v>
      </c>
      <c r="B18" s="392"/>
      <c r="C18" s="384" t="s">
        <v>357</v>
      </c>
      <c r="D18" s="357"/>
      <c r="E18" s="357"/>
      <c r="F18" s="357"/>
      <c r="G18" s="385"/>
      <c r="H18" s="728">
        <f>ЗАПОВНИТИ!I23</f>
        <v>0</v>
      </c>
      <c r="I18" s="351"/>
      <c r="J18" s="352"/>
      <c r="K18" s="341">
        <f>H18</f>
        <v>0</v>
      </c>
      <c r="L18" s="342"/>
      <c r="M18" s="91" t="s">
        <v>74</v>
      </c>
      <c r="N18" s="92">
        <v>12</v>
      </c>
      <c r="O18" s="93" t="s">
        <v>75</v>
      </c>
      <c r="P18" s="94" t="s">
        <v>7</v>
      </c>
      <c r="Q18" s="95">
        <f>K18*N18+ЗАПОВНИТИ!J23</f>
        <v>0</v>
      </c>
      <c r="R18" s="1"/>
      <c r="S18" s="1"/>
      <c r="T18" s="14"/>
    </row>
    <row r="19" spans="1:20" ht="22.5" customHeight="1" x14ac:dyDescent="0.25">
      <c r="A19" s="391">
        <v>7</v>
      </c>
      <c r="B19" s="392"/>
      <c r="C19" s="356" t="s">
        <v>82</v>
      </c>
      <c r="D19" s="356"/>
      <c r="E19" s="356"/>
      <c r="F19" s="356"/>
      <c r="G19" s="356"/>
      <c r="H19" s="351">
        <f>ЗАПОВНИТИ!H23</f>
        <v>0</v>
      </c>
      <c r="I19" s="351"/>
      <c r="J19" s="352"/>
      <c r="K19" s="341">
        <f>H19</f>
        <v>0</v>
      </c>
      <c r="L19" s="342"/>
      <c r="M19" s="342"/>
      <c r="N19" s="342"/>
      <c r="O19" s="342"/>
      <c r="P19" s="342"/>
      <c r="Q19" s="343"/>
      <c r="R19" s="1"/>
      <c r="S19" s="1"/>
      <c r="T19" s="14"/>
    </row>
    <row r="20" spans="1:20" ht="27" customHeight="1" x14ac:dyDescent="0.25">
      <c r="A20" s="353">
        <v>8</v>
      </c>
      <c r="B20" s="353"/>
      <c r="C20" s="393" t="s">
        <v>80</v>
      </c>
      <c r="D20" s="394"/>
      <c r="E20" s="394"/>
      <c r="F20" s="394"/>
      <c r="G20" s="394"/>
      <c r="H20" s="394"/>
      <c r="I20" s="394"/>
      <c r="J20" s="395"/>
      <c r="K20" s="376">
        <f>Q13+P14+Q16+K17+K19+P15+Q18</f>
        <v>72803.5</v>
      </c>
      <c r="L20" s="376"/>
      <c r="M20" s="376"/>
      <c r="N20" s="376"/>
      <c r="O20" s="377"/>
      <c r="P20" s="376"/>
      <c r="Q20" s="376"/>
      <c r="R20" s="1"/>
      <c r="S20" s="1"/>
      <c r="T20" s="15"/>
    </row>
    <row r="21" spans="1:20" ht="19.5" customHeight="1" x14ac:dyDescent="0.25">
      <c r="A21" s="353">
        <v>9</v>
      </c>
      <c r="B21" s="353"/>
      <c r="C21" s="356" t="s">
        <v>81</v>
      </c>
      <c r="D21" s="356"/>
      <c r="E21" s="356"/>
      <c r="F21" s="356"/>
      <c r="G21" s="356"/>
      <c r="H21" s="356" t="s">
        <v>111</v>
      </c>
      <c r="I21" s="356"/>
      <c r="J21" s="356"/>
      <c r="K21" s="106"/>
      <c r="L21" s="396">
        <f>K20</f>
        <v>72803.5</v>
      </c>
      <c r="M21" s="357"/>
      <c r="N21" s="107" t="s">
        <v>74</v>
      </c>
      <c r="O21" s="107">
        <f>ЗАПОВНИТИ!K23</f>
        <v>0.22</v>
      </c>
      <c r="P21" s="121" t="s">
        <v>7</v>
      </c>
      <c r="Q21" s="95">
        <f>L21*O21</f>
        <v>16016.77</v>
      </c>
      <c r="R21" s="1"/>
      <c r="S21" s="1"/>
      <c r="T21" s="15"/>
    </row>
    <row r="22" spans="1:20" ht="21" customHeight="1" x14ac:dyDescent="0.25">
      <c r="A22" s="364" t="s">
        <v>89</v>
      </c>
      <c r="B22" s="365"/>
      <c r="C22" s="365"/>
      <c r="D22" s="365"/>
      <c r="E22" s="365"/>
      <c r="F22" s="365"/>
      <c r="G22" s="365"/>
      <c r="H22" s="365"/>
      <c r="I22" s="365"/>
      <c r="J22" s="366"/>
      <c r="K22" s="367">
        <f>K20+Q21</f>
        <v>88820.27</v>
      </c>
      <c r="L22" s="367"/>
      <c r="M22" s="367"/>
      <c r="N22" s="367"/>
      <c r="O22" s="367"/>
      <c r="P22" s="367"/>
      <c r="Q22" s="367"/>
      <c r="R22" s="1"/>
      <c r="S22" s="1"/>
      <c r="T22" s="15"/>
    </row>
    <row r="23" spans="1:20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66"/>
      <c r="O23" s="66"/>
      <c r="P23" s="1"/>
      <c r="Q23" s="1"/>
      <c r="R23" s="1"/>
      <c r="S23" s="1"/>
      <c r="T23" s="15"/>
    </row>
    <row r="24" spans="1:20" ht="21.75" customHeight="1" x14ac:dyDescent="0.25">
      <c r="A24" s="379" t="s">
        <v>87</v>
      </c>
      <c r="B24" s="379"/>
      <c r="C24" s="379"/>
      <c r="D24" s="379"/>
      <c r="E24" s="379"/>
      <c r="F24" s="379"/>
      <c r="G24" s="379"/>
      <c r="H24" s="379"/>
      <c r="I24" s="379"/>
      <c r="J24" s="379"/>
      <c r="K24" s="379"/>
      <c r="L24" s="379"/>
      <c r="M24" s="379"/>
      <c r="N24" s="379"/>
      <c r="O24" s="379"/>
      <c r="P24" s="379"/>
      <c r="Q24" s="1"/>
      <c r="R24" s="1"/>
      <c r="S24" s="1"/>
      <c r="T24" s="15"/>
    </row>
    <row r="25" spans="1:20" ht="61.5" customHeight="1" x14ac:dyDescent="0.25">
      <c r="A25" s="109" t="s">
        <v>4</v>
      </c>
      <c r="B25" s="378" t="s">
        <v>8</v>
      </c>
      <c r="C25" s="378"/>
      <c r="D25" s="378"/>
      <c r="E25" s="378"/>
      <c r="F25" s="389" t="s">
        <v>25</v>
      </c>
      <c r="G25" s="390"/>
      <c r="H25" s="109" t="s">
        <v>24</v>
      </c>
      <c r="I25" s="378" t="s">
        <v>17</v>
      </c>
      <c r="J25" s="378"/>
      <c r="K25" s="378"/>
      <c r="L25" s="378" t="s">
        <v>11</v>
      </c>
      <c r="M25" s="378"/>
      <c r="N25" s="378" t="s">
        <v>12</v>
      </c>
      <c r="O25" s="378"/>
      <c r="P25" s="378"/>
      <c r="Q25" s="1"/>
      <c r="R25" s="1"/>
      <c r="S25" s="1"/>
      <c r="T25" s="15"/>
    </row>
    <row r="26" spans="1:20" ht="12.75" customHeight="1" x14ac:dyDescent="0.25">
      <c r="A26" s="65">
        <v>1</v>
      </c>
      <c r="B26" s="346">
        <v>2</v>
      </c>
      <c r="C26" s="346"/>
      <c r="D26" s="346"/>
      <c r="E26" s="346"/>
      <c r="F26" s="346">
        <v>3</v>
      </c>
      <c r="G26" s="346"/>
      <c r="H26" s="65">
        <v>4</v>
      </c>
      <c r="I26" s="346">
        <v>4</v>
      </c>
      <c r="J26" s="346"/>
      <c r="K26" s="346"/>
      <c r="L26" s="346">
        <v>5</v>
      </c>
      <c r="M26" s="346"/>
      <c r="N26" s="346">
        <v>6</v>
      </c>
      <c r="O26" s="346"/>
      <c r="P26" s="346"/>
      <c r="Q26" s="1"/>
      <c r="R26" s="1"/>
      <c r="S26" s="1"/>
      <c r="T26" s="15"/>
    </row>
    <row r="27" spans="1:20" ht="28.5" hidden="1" customHeight="1" x14ac:dyDescent="0.25">
      <c r="A27" s="111">
        <v>1</v>
      </c>
      <c r="B27" s="661"/>
      <c r="C27" s="661"/>
      <c r="D27" s="661"/>
      <c r="E27" s="661"/>
      <c r="F27" s="479"/>
      <c r="G27" s="480"/>
      <c r="H27" s="110"/>
      <c r="I27" s="657"/>
      <c r="J27" s="657"/>
      <c r="K27" s="657"/>
      <c r="L27" s="660"/>
      <c r="M27" s="660"/>
      <c r="N27" s="344">
        <f>L27</f>
        <v>0</v>
      </c>
      <c r="O27" s="344"/>
      <c r="P27" s="344"/>
      <c r="Q27" s="1"/>
      <c r="R27" s="1"/>
      <c r="S27" s="1"/>
      <c r="T27" s="15"/>
    </row>
    <row r="28" spans="1:20" ht="30.75" hidden="1" customHeight="1" x14ac:dyDescent="0.25">
      <c r="A28" s="111"/>
      <c r="B28" s="661"/>
      <c r="C28" s="661"/>
      <c r="D28" s="661"/>
      <c r="E28" s="661"/>
      <c r="F28" s="479"/>
      <c r="G28" s="480"/>
      <c r="H28" s="110"/>
      <c r="I28" s="657"/>
      <c r="J28" s="657"/>
      <c r="K28" s="657"/>
      <c r="L28" s="660"/>
      <c r="M28" s="660"/>
      <c r="N28" s="344"/>
      <c r="O28" s="344"/>
      <c r="P28" s="344"/>
      <c r="Q28" s="1"/>
      <c r="R28" s="1"/>
      <c r="S28" s="1"/>
      <c r="T28" s="15"/>
    </row>
    <row r="29" spans="1:20" ht="30" hidden="1" customHeight="1" x14ac:dyDescent="0.25">
      <c r="A29" s="111"/>
      <c r="B29" s="661"/>
      <c r="C29" s="661"/>
      <c r="D29" s="661"/>
      <c r="E29" s="661"/>
      <c r="F29" s="479"/>
      <c r="G29" s="480"/>
      <c r="H29" s="110"/>
      <c r="I29" s="657"/>
      <c r="J29" s="657"/>
      <c r="K29" s="657"/>
      <c r="L29" s="660"/>
      <c r="M29" s="660"/>
      <c r="N29" s="344"/>
      <c r="O29" s="344"/>
      <c r="P29" s="344"/>
      <c r="Q29" s="1"/>
      <c r="R29" s="1"/>
      <c r="S29" s="1"/>
      <c r="T29" s="15"/>
    </row>
    <row r="30" spans="1:20" ht="29.25" customHeight="1" x14ac:dyDescent="0.25">
      <c r="A30" s="111">
        <v>1</v>
      </c>
      <c r="B30" s="419" t="s">
        <v>282</v>
      </c>
      <c r="C30" s="420"/>
      <c r="D30" s="420"/>
      <c r="E30" s="421"/>
      <c r="F30" s="479">
        <v>9170927</v>
      </c>
      <c r="G30" s="480"/>
      <c r="H30" s="110">
        <v>120</v>
      </c>
      <c r="I30" s="407">
        <v>1</v>
      </c>
      <c r="J30" s="408"/>
      <c r="K30" s="481"/>
      <c r="L30" s="409">
        <v>16400</v>
      </c>
      <c r="M30" s="410"/>
      <c r="N30" s="751">
        <f t="shared" ref="N30:N39" si="0">L30</f>
        <v>16400</v>
      </c>
      <c r="O30" s="751"/>
      <c r="P30" s="751"/>
      <c r="Q30" s="1"/>
      <c r="R30" s="1"/>
      <c r="S30" s="1"/>
      <c r="T30" s="15"/>
    </row>
    <row r="31" spans="1:20" ht="36.75" customHeight="1" x14ac:dyDescent="0.25">
      <c r="A31" s="111">
        <v>2</v>
      </c>
      <c r="B31" s="419" t="s">
        <v>447</v>
      </c>
      <c r="C31" s="420"/>
      <c r="D31" s="420"/>
      <c r="E31" s="421"/>
      <c r="F31" s="479" t="s">
        <v>482</v>
      </c>
      <c r="G31" s="480"/>
      <c r="H31" s="110">
        <v>120</v>
      </c>
      <c r="I31" s="407">
        <v>1</v>
      </c>
      <c r="J31" s="408"/>
      <c r="K31" s="481"/>
      <c r="L31" s="409">
        <v>25268.9</v>
      </c>
      <c r="M31" s="410"/>
      <c r="N31" s="751">
        <f t="shared" si="0"/>
        <v>25268.9</v>
      </c>
      <c r="O31" s="751"/>
      <c r="P31" s="751"/>
      <c r="Q31" s="1"/>
      <c r="R31" s="1"/>
      <c r="S31" s="1"/>
    </row>
    <row r="32" spans="1:20" ht="27" hidden="1" customHeight="1" x14ac:dyDescent="0.25">
      <c r="A32" s="111">
        <v>6</v>
      </c>
      <c r="B32" s="419" t="s">
        <v>447</v>
      </c>
      <c r="C32" s="420"/>
      <c r="D32" s="420"/>
      <c r="E32" s="421"/>
      <c r="F32" s="754"/>
      <c r="G32" s="755"/>
      <c r="H32" s="112"/>
      <c r="I32" s="327">
        <v>1</v>
      </c>
      <c r="J32" s="328"/>
      <c r="K32" s="339"/>
      <c r="L32" s="409"/>
      <c r="M32" s="410"/>
      <c r="N32" s="751">
        <f t="shared" si="0"/>
        <v>0</v>
      </c>
      <c r="O32" s="751"/>
      <c r="P32" s="751"/>
      <c r="Q32" s="1"/>
      <c r="R32" s="1"/>
      <c r="S32" s="1"/>
      <c r="T32" s="7"/>
    </row>
    <row r="33" spans="1:20" ht="28.5" hidden="1" customHeight="1" x14ac:dyDescent="0.25">
      <c r="A33" s="111">
        <v>7</v>
      </c>
      <c r="B33" s="419" t="s">
        <v>447</v>
      </c>
      <c r="C33" s="420"/>
      <c r="D33" s="420"/>
      <c r="E33" s="421"/>
      <c r="F33" s="754"/>
      <c r="G33" s="755"/>
      <c r="H33" s="112"/>
      <c r="I33" s="327">
        <v>1</v>
      </c>
      <c r="J33" s="328"/>
      <c r="K33" s="339"/>
      <c r="L33" s="325"/>
      <c r="M33" s="326"/>
      <c r="N33" s="751">
        <f t="shared" si="0"/>
        <v>0</v>
      </c>
      <c r="O33" s="751"/>
      <c r="P33" s="751"/>
    </row>
    <row r="34" spans="1:20" ht="33.75" customHeight="1" x14ac:dyDescent="0.25">
      <c r="A34" s="111">
        <v>3</v>
      </c>
      <c r="B34" s="419" t="s">
        <v>448</v>
      </c>
      <c r="C34" s="420"/>
      <c r="D34" s="420"/>
      <c r="E34" s="421"/>
      <c r="F34" s="479" t="s">
        <v>482</v>
      </c>
      <c r="G34" s="480"/>
      <c r="H34" s="112">
        <v>120</v>
      </c>
      <c r="I34" s="327">
        <v>1</v>
      </c>
      <c r="J34" s="328"/>
      <c r="K34" s="339"/>
      <c r="L34" s="325">
        <v>37578.99</v>
      </c>
      <c r="M34" s="326"/>
      <c r="N34" s="751">
        <f t="shared" si="0"/>
        <v>37578.99</v>
      </c>
      <c r="O34" s="751"/>
      <c r="P34" s="751"/>
    </row>
    <row r="35" spans="1:20" ht="33.75" customHeight="1" x14ac:dyDescent="0.25">
      <c r="A35" s="111">
        <v>4</v>
      </c>
      <c r="B35" s="419" t="s">
        <v>477</v>
      </c>
      <c r="C35" s="420"/>
      <c r="D35" s="420"/>
      <c r="E35" s="421"/>
      <c r="F35" s="479" t="s">
        <v>480</v>
      </c>
      <c r="G35" s="480"/>
      <c r="H35" s="110">
        <v>6</v>
      </c>
      <c r="I35" s="407">
        <v>8000</v>
      </c>
      <c r="J35" s="408"/>
      <c r="K35" s="481"/>
      <c r="L35" s="409">
        <v>584</v>
      </c>
      <c r="M35" s="410"/>
      <c r="N35" s="344">
        <f t="shared" si="0"/>
        <v>584</v>
      </c>
      <c r="O35" s="344"/>
      <c r="P35" s="344"/>
    </row>
    <row r="36" spans="1:20" ht="33.75" customHeight="1" x14ac:dyDescent="0.25">
      <c r="A36" s="111">
        <v>5</v>
      </c>
      <c r="B36" s="419" t="s">
        <v>478</v>
      </c>
      <c r="C36" s="420" t="s">
        <v>478</v>
      </c>
      <c r="D36" s="420" t="s">
        <v>478</v>
      </c>
      <c r="E36" s="421" t="s">
        <v>478</v>
      </c>
      <c r="F36" s="479" t="s">
        <v>480</v>
      </c>
      <c r="G36" s="480"/>
      <c r="H36" s="110">
        <v>6</v>
      </c>
      <c r="I36" s="407">
        <v>26000</v>
      </c>
      <c r="J36" s="408"/>
      <c r="K36" s="481"/>
      <c r="L36" s="409">
        <v>2480</v>
      </c>
      <c r="M36" s="410"/>
      <c r="N36" s="344">
        <f t="shared" si="0"/>
        <v>2480</v>
      </c>
      <c r="O36" s="344"/>
      <c r="P36" s="344"/>
    </row>
    <row r="37" spans="1:20" ht="33.75" customHeight="1" x14ac:dyDescent="0.25">
      <c r="A37" s="111">
        <v>6</v>
      </c>
      <c r="B37" s="419" t="s">
        <v>478</v>
      </c>
      <c r="C37" s="420" t="s">
        <v>478</v>
      </c>
      <c r="D37" s="420" t="s">
        <v>478</v>
      </c>
      <c r="E37" s="421" t="s">
        <v>478</v>
      </c>
      <c r="F37" s="479" t="s">
        <v>481</v>
      </c>
      <c r="G37" s="480"/>
      <c r="H37" s="110">
        <v>3</v>
      </c>
      <c r="I37" s="407">
        <v>7800</v>
      </c>
      <c r="J37" s="408"/>
      <c r="K37" s="481"/>
      <c r="L37" s="409">
        <v>744</v>
      </c>
      <c r="M37" s="410"/>
      <c r="N37" s="344">
        <f t="shared" si="0"/>
        <v>744</v>
      </c>
      <c r="O37" s="344"/>
      <c r="P37" s="344"/>
    </row>
    <row r="38" spans="1:20" ht="33.75" customHeight="1" x14ac:dyDescent="0.25">
      <c r="A38" s="111">
        <v>7</v>
      </c>
      <c r="B38" s="419" t="s">
        <v>485</v>
      </c>
      <c r="C38" s="420" t="s">
        <v>478</v>
      </c>
      <c r="D38" s="420" t="s">
        <v>478</v>
      </c>
      <c r="E38" s="421" t="s">
        <v>478</v>
      </c>
      <c r="F38" s="479" t="s">
        <v>481</v>
      </c>
      <c r="G38" s="480"/>
      <c r="H38" s="110">
        <v>3</v>
      </c>
      <c r="I38" s="407">
        <v>8000</v>
      </c>
      <c r="J38" s="408"/>
      <c r="K38" s="481"/>
      <c r="L38" s="409">
        <v>596</v>
      </c>
      <c r="M38" s="410"/>
      <c r="N38" s="344">
        <f t="shared" ref="N38" si="1">L38</f>
        <v>596</v>
      </c>
      <c r="O38" s="344"/>
      <c r="P38" s="344"/>
    </row>
    <row r="39" spans="1:20" ht="33" customHeight="1" x14ac:dyDescent="0.25">
      <c r="A39" s="111">
        <v>8</v>
      </c>
      <c r="B39" s="419" t="s">
        <v>479</v>
      </c>
      <c r="C39" s="420" t="s">
        <v>479</v>
      </c>
      <c r="D39" s="420" t="s">
        <v>479</v>
      </c>
      <c r="E39" s="421" t="s">
        <v>479</v>
      </c>
      <c r="F39" s="479" t="s">
        <v>481</v>
      </c>
      <c r="G39" s="480"/>
      <c r="H39" s="110">
        <v>3</v>
      </c>
      <c r="I39" s="407">
        <v>2600</v>
      </c>
      <c r="J39" s="408"/>
      <c r="K39" s="481"/>
      <c r="L39" s="409">
        <v>170</v>
      </c>
      <c r="M39" s="410"/>
      <c r="N39" s="402">
        <f t="shared" si="0"/>
        <v>170</v>
      </c>
      <c r="O39" s="403"/>
      <c r="P39" s="404"/>
      <c r="Q39" s="9"/>
      <c r="S39" s="9"/>
      <c r="T39" s="9"/>
    </row>
    <row r="40" spans="1:20" ht="18.75" customHeight="1" x14ac:dyDescent="0.25">
      <c r="A40" s="111"/>
      <c r="B40" s="460" t="s">
        <v>10</v>
      </c>
      <c r="C40" s="460"/>
      <c r="D40" s="460"/>
      <c r="E40" s="460"/>
      <c r="F40" s="466"/>
      <c r="G40" s="467"/>
      <c r="H40" s="112"/>
      <c r="I40" s="413"/>
      <c r="J40" s="413"/>
      <c r="K40" s="413"/>
      <c r="L40" s="412"/>
      <c r="M40" s="412"/>
      <c r="N40" s="401">
        <f>SUM(N27:N39)</f>
        <v>83821.89</v>
      </c>
      <c r="O40" s="401"/>
      <c r="P40" s="401"/>
      <c r="Q40" s="13"/>
      <c r="R40" s="13"/>
      <c r="S40" s="13"/>
      <c r="T40" s="13"/>
    </row>
    <row r="41" spans="1:20" ht="12.75" customHeight="1" x14ac:dyDescent="0.25">
      <c r="A41" s="64"/>
      <c r="B41" s="16"/>
      <c r="C41" s="16"/>
      <c r="D41" s="16"/>
      <c r="E41" s="16"/>
      <c r="F41" s="71"/>
      <c r="G41" s="71"/>
      <c r="H41" s="68"/>
      <c r="I41" s="72"/>
      <c r="J41" s="72"/>
      <c r="K41" s="72"/>
      <c r="L41" s="73"/>
      <c r="M41" s="73"/>
      <c r="N41" s="74"/>
      <c r="O41" s="74"/>
      <c r="P41" s="18"/>
      <c r="Q41" s="18"/>
      <c r="R41" s="19"/>
      <c r="S41" s="19"/>
      <c r="T41" s="19"/>
    </row>
    <row r="42" spans="1:20" ht="24.9" hidden="1" customHeight="1" x14ac:dyDescent="0.25">
      <c r="A42" s="379" t="s">
        <v>19</v>
      </c>
      <c r="B42" s="379"/>
      <c r="C42" s="379"/>
      <c r="D42" s="379"/>
      <c r="E42" s="379"/>
      <c r="F42" s="71"/>
      <c r="G42" s="71"/>
      <c r="H42" s="68"/>
      <c r="I42" s="72"/>
      <c r="J42" s="72"/>
      <c r="K42" s="72"/>
      <c r="L42" s="73"/>
      <c r="M42" s="73"/>
      <c r="N42" s="74"/>
      <c r="O42" s="74"/>
      <c r="P42" s="18"/>
      <c r="Q42" s="18"/>
      <c r="R42" s="19"/>
      <c r="S42" s="19"/>
      <c r="T42" s="19"/>
    </row>
    <row r="43" spans="1:20" ht="29.25" hidden="1" customHeight="1" x14ac:dyDescent="0.25">
      <c r="A43" s="113" t="s">
        <v>4</v>
      </c>
      <c r="B43" s="391" t="s">
        <v>27</v>
      </c>
      <c r="C43" s="709"/>
      <c r="D43" s="392"/>
      <c r="E43" s="391" t="s">
        <v>20</v>
      </c>
      <c r="F43" s="709"/>
      <c r="G43" s="392"/>
      <c r="H43" s="353" t="s">
        <v>394</v>
      </c>
      <c r="I43" s="353"/>
      <c r="J43" s="353"/>
      <c r="K43" s="353" t="s">
        <v>6</v>
      </c>
      <c r="L43" s="353"/>
      <c r="M43" s="18"/>
      <c r="N43" s="18"/>
      <c r="O43" s="19"/>
      <c r="S43" s="19"/>
      <c r="T43" s="19"/>
    </row>
    <row r="44" spans="1:20" ht="12.75" hidden="1" customHeight="1" x14ac:dyDescent="0.25">
      <c r="A44" s="115"/>
      <c r="B44" s="703"/>
      <c r="C44" s="704"/>
      <c r="D44" s="705"/>
      <c r="E44" s="740"/>
      <c r="F44" s="741"/>
      <c r="G44" s="742"/>
      <c r="H44" s="737"/>
      <c r="I44" s="738"/>
      <c r="J44" s="739"/>
      <c r="K44" s="655"/>
      <c r="L44" s="656"/>
      <c r="M44" s="18"/>
      <c r="N44" s="18"/>
      <c r="O44" s="19"/>
      <c r="S44" s="19"/>
      <c r="T44" s="19"/>
    </row>
    <row r="45" spans="1:20" ht="12.75" hidden="1" customHeight="1" x14ac:dyDescent="0.25">
      <c r="A45" s="115"/>
      <c r="B45" s="703"/>
      <c r="C45" s="704"/>
      <c r="D45" s="705"/>
      <c r="E45" s="740"/>
      <c r="F45" s="741"/>
      <c r="G45" s="742"/>
      <c r="H45" s="737"/>
      <c r="I45" s="738"/>
      <c r="J45" s="739"/>
      <c r="K45" s="655"/>
      <c r="L45" s="656"/>
      <c r="M45" s="18"/>
      <c r="N45" s="18"/>
      <c r="O45" s="19"/>
      <c r="S45" s="19"/>
      <c r="T45" s="19"/>
    </row>
    <row r="46" spans="1:20" ht="12.75" hidden="1" customHeight="1" x14ac:dyDescent="0.25">
      <c r="A46" s="115">
        <v>1</v>
      </c>
      <c r="B46" s="703">
        <v>521</v>
      </c>
      <c r="C46" s="704"/>
      <c r="D46" s="705"/>
      <c r="E46" s="740" t="s">
        <v>393</v>
      </c>
      <c r="F46" s="741"/>
      <c r="G46" s="742"/>
      <c r="H46" s="737">
        <v>4</v>
      </c>
      <c r="I46" s="738"/>
      <c r="J46" s="739"/>
      <c r="K46" s="655"/>
      <c r="L46" s="656"/>
      <c r="M46" s="18"/>
      <c r="N46" s="18"/>
      <c r="O46" s="19"/>
      <c r="S46" s="19"/>
      <c r="T46" s="19"/>
    </row>
    <row r="47" spans="1:20" ht="12.75" hidden="1" customHeight="1" x14ac:dyDescent="0.25">
      <c r="A47" s="115">
        <v>2</v>
      </c>
      <c r="B47" s="703">
        <v>521</v>
      </c>
      <c r="C47" s="704"/>
      <c r="D47" s="705"/>
      <c r="E47" s="740" t="s">
        <v>414</v>
      </c>
      <c r="F47" s="741"/>
      <c r="G47" s="742"/>
      <c r="H47" s="737">
        <v>5</v>
      </c>
      <c r="I47" s="738"/>
      <c r="J47" s="739"/>
      <c r="K47" s="655"/>
      <c r="L47" s="656"/>
      <c r="M47" s="18"/>
      <c r="N47" s="18"/>
      <c r="O47" s="19"/>
      <c r="S47" s="19"/>
      <c r="T47" s="19"/>
    </row>
    <row r="48" spans="1:20" ht="12.75" hidden="1" customHeight="1" x14ac:dyDescent="0.25">
      <c r="A48" s="115"/>
      <c r="B48" s="703">
        <v>521</v>
      </c>
      <c r="C48" s="704"/>
      <c r="D48" s="705"/>
      <c r="E48" s="740"/>
      <c r="F48" s="741"/>
      <c r="G48" s="742"/>
      <c r="H48" s="737"/>
      <c r="I48" s="738"/>
      <c r="J48" s="739"/>
      <c r="K48" s="655"/>
      <c r="L48" s="656"/>
      <c r="M48" s="18"/>
      <c r="N48" s="18"/>
      <c r="O48" s="19"/>
      <c r="S48" s="19"/>
      <c r="T48" s="19"/>
    </row>
    <row r="49" spans="1:20" ht="12.75" hidden="1" customHeight="1" x14ac:dyDescent="0.25">
      <c r="A49" s="115">
        <v>3</v>
      </c>
      <c r="B49" s="703">
        <v>521</v>
      </c>
      <c r="C49" s="704"/>
      <c r="D49" s="705"/>
      <c r="E49" s="740" t="s">
        <v>415</v>
      </c>
      <c r="F49" s="741"/>
      <c r="G49" s="742"/>
      <c r="H49" s="737">
        <v>2</v>
      </c>
      <c r="I49" s="738"/>
      <c r="J49" s="739"/>
      <c r="K49" s="655"/>
      <c r="L49" s="656"/>
      <c r="M49" s="18"/>
      <c r="N49" s="18"/>
      <c r="O49" s="19"/>
      <c r="S49" s="19"/>
      <c r="T49" s="19"/>
    </row>
    <row r="50" spans="1:20" ht="33" hidden="1" customHeight="1" x14ac:dyDescent="0.25">
      <c r="A50" s="303"/>
      <c r="B50" s="734"/>
      <c r="C50" s="735"/>
      <c r="D50" s="736"/>
      <c r="E50" s="419"/>
      <c r="F50" s="420"/>
      <c r="G50" s="421"/>
      <c r="H50" s="756"/>
      <c r="I50" s="757"/>
      <c r="J50" s="758"/>
      <c r="K50" s="752"/>
      <c r="L50" s="753"/>
      <c r="M50" s="18"/>
      <c r="N50" s="18"/>
      <c r="O50" s="19"/>
      <c r="S50" s="19"/>
      <c r="T50" s="19"/>
    </row>
    <row r="51" spans="1:20" ht="12.75" hidden="1" customHeight="1" x14ac:dyDescent="0.25">
      <c r="A51" s="115"/>
      <c r="B51" s="710" t="s">
        <v>10</v>
      </c>
      <c r="C51" s="711"/>
      <c r="D51" s="712"/>
      <c r="E51" s="700"/>
      <c r="F51" s="701"/>
      <c r="G51" s="702"/>
      <c r="H51" s="737"/>
      <c r="I51" s="738"/>
      <c r="J51" s="739"/>
      <c r="K51" s="744">
        <f>SUM(K44:L50)</f>
        <v>0</v>
      </c>
      <c r="L51" s="745"/>
      <c r="M51" s="18"/>
      <c r="N51" s="18"/>
      <c r="O51" s="19"/>
      <c r="S51" s="19"/>
      <c r="T51" s="19"/>
    </row>
    <row r="52" spans="1:20" ht="12.75" customHeight="1" x14ac:dyDescent="0.25">
      <c r="A52" s="64"/>
      <c r="B52" s="16"/>
      <c r="C52" s="16"/>
      <c r="D52" s="16"/>
      <c r="E52" s="16"/>
      <c r="F52" s="71"/>
      <c r="G52" s="71"/>
      <c r="H52" s="68"/>
      <c r="I52" s="72"/>
      <c r="J52" s="72"/>
      <c r="K52" s="72"/>
      <c r="L52" s="73"/>
      <c r="M52" s="73"/>
      <c r="N52" s="74"/>
      <c r="O52" s="74"/>
      <c r="P52" s="18"/>
      <c r="Q52" s="18"/>
      <c r="R52" s="19"/>
      <c r="S52" s="19"/>
      <c r="T52" s="19"/>
    </row>
    <row r="53" spans="1:20" ht="12.75" customHeight="1" x14ac:dyDescent="0.25">
      <c r="A53" s="718" t="s">
        <v>279</v>
      </c>
      <c r="B53" s="718"/>
      <c r="C53" s="718"/>
      <c r="D53" s="718"/>
      <c r="E53" s="718"/>
      <c r="F53" s="718"/>
      <c r="G53" s="718"/>
      <c r="H53" s="718"/>
      <c r="I53" s="718"/>
      <c r="J53" s="718"/>
      <c r="K53" s="72"/>
      <c r="L53" s="73"/>
      <c r="M53" s="746">
        <f>N40+K51</f>
        <v>83821.89</v>
      </c>
      <c r="N53" s="747"/>
      <c r="O53" s="748"/>
      <c r="P53" s="18"/>
      <c r="Q53" s="18"/>
      <c r="R53" s="19"/>
      <c r="S53" s="19"/>
      <c r="T53" s="19"/>
    </row>
    <row r="54" spans="1:20" ht="12.75" customHeight="1" x14ac:dyDescent="0.25">
      <c r="A54" s="290"/>
      <c r="B54" s="290"/>
      <c r="C54" s="290"/>
      <c r="D54" s="290"/>
      <c r="E54" s="290"/>
      <c r="F54" s="290"/>
      <c r="G54" s="290"/>
      <c r="H54" s="290"/>
      <c r="I54" s="290"/>
      <c r="J54" s="290"/>
      <c r="K54" s="72"/>
      <c r="L54" s="73"/>
      <c r="M54" s="291"/>
      <c r="N54" s="291"/>
      <c r="O54" s="291"/>
      <c r="P54" s="18"/>
      <c r="Q54" s="18"/>
      <c r="R54" s="19"/>
      <c r="S54" s="19"/>
      <c r="T54" s="19"/>
    </row>
    <row r="55" spans="1:20" ht="12.75" customHeight="1" x14ac:dyDescent="0.25">
      <c r="A55" s="64"/>
      <c r="B55" s="16"/>
      <c r="C55" s="16"/>
      <c r="D55" s="16"/>
      <c r="E55" s="16"/>
      <c r="F55" s="71"/>
      <c r="G55" s="71"/>
      <c r="H55" s="68"/>
      <c r="I55" s="72"/>
      <c r="J55" s="72"/>
      <c r="K55" s="72"/>
      <c r="L55" s="73"/>
      <c r="M55" s="73"/>
      <c r="N55" s="74"/>
      <c r="O55" s="74"/>
      <c r="P55" s="18"/>
      <c r="Q55" s="18"/>
      <c r="R55" s="19"/>
      <c r="S55" s="19"/>
      <c r="T55" s="19"/>
    </row>
    <row r="56" spans="1:20" x14ac:dyDescent="0.25">
      <c r="A56" s="750" t="s">
        <v>88</v>
      </c>
      <c r="B56" s="718"/>
      <c r="C56" s="718"/>
      <c r="D56" s="718"/>
      <c r="E56" s="718"/>
      <c r="F56" s="718"/>
      <c r="G56" s="718"/>
      <c r="H56" s="718"/>
      <c r="I56" s="718"/>
      <c r="J56" s="718"/>
      <c r="K56" s="718"/>
      <c r="L56" s="718"/>
      <c r="M56" s="718"/>
      <c r="N56" s="718"/>
      <c r="O56" s="718"/>
      <c r="P56" s="18"/>
      <c r="Q56" s="18"/>
      <c r="R56" s="19"/>
      <c r="S56" s="19"/>
      <c r="T56" s="19"/>
    </row>
    <row r="57" spans="1:20" ht="15.75" customHeight="1" x14ac:dyDescent="0.25">
      <c r="A57" s="64"/>
      <c r="B57" s="16"/>
      <c r="C57" s="16"/>
      <c r="D57" s="16"/>
      <c r="E57" s="16"/>
      <c r="F57" s="75"/>
      <c r="G57" s="75"/>
      <c r="H57" s="68"/>
      <c r="I57" s="461" t="s">
        <v>85</v>
      </c>
      <c r="J57" s="462"/>
      <c r="K57" s="462"/>
      <c r="L57" s="462"/>
      <c r="M57" s="462"/>
      <c r="N57" s="462"/>
      <c r="O57" s="462"/>
      <c r="P57" s="20"/>
      <c r="Q57" s="20"/>
      <c r="R57" s="19"/>
      <c r="S57" s="19"/>
      <c r="T57" s="19"/>
    </row>
    <row r="58" spans="1:20" ht="15.75" customHeight="1" x14ac:dyDescent="0.25">
      <c r="A58" s="364" t="s">
        <v>273</v>
      </c>
      <c r="B58" s="365"/>
      <c r="C58" s="365"/>
      <c r="D58" s="365"/>
      <c r="E58" s="365"/>
      <c r="F58" s="365"/>
      <c r="G58" s="365"/>
      <c r="H58" s="366"/>
      <c r="I58" s="719">
        <f>SUM(I59:O61)</f>
        <v>0</v>
      </c>
      <c r="J58" s="406"/>
      <c r="K58" s="406"/>
      <c r="L58" s="406"/>
      <c r="M58" s="406"/>
      <c r="N58" s="406"/>
      <c r="O58" s="406"/>
      <c r="P58" s="1"/>
      <c r="Q58" s="8"/>
      <c r="R58" s="8"/>
      <c r="S58" s="8"/>
      <c r="T58" s="8"/>
    </row>
    <row r="59" spans="1:20" ht="15.75" hidden="1" customHeight="1" x14ac:dyDescent="0.25">
      <c r="A59" s="479"/>
      <c r="B59" s="730"/>
      <c r="C59" s="730"/>
      <c r="D59" s="730"/>
      <c r="E59" s="730"/>
      <c r="F59" s="730"/>
      <c r="G59" s="730"/>
      <c r="H59" s="480"/>
      <c r="I59" s="406"/>
      <c r="J59" s="406"/>
      <c r="K59" s="406"/>
      <c r="L59" s="406"/>
      <c r="M59" s="406"/>
      <c r="N59" s="406"/>
      <c r="O59" s="406"/>
      <c r="P59" s="1"/>
      <c r="Q59" s="8"/>
      <c r="R59" s="8"/>
      <c r="S59" s="8"/>
      <c r="T59" s="8"/>
    </row>
    <row r="60" spans="1:20" ht="15.75" hidden="1" customHeight="1" x14ac:dyDescent="0.25">
      <c r="A60" s="479"/>
      <c r="B60" s="730"/>
      <c r="C60" s="730"/>
      <c r="D60" s="730"/>
      <c r="E60" s="730"/>
      <c r="F60" s="730"/>
      <c r="G60" s="730"/>
      <c r="H60" s="480"/>
      <c r="I60" s="406"/>
      <c r="J60" s="406"/>
      <c r="K60" s="406"/>
      <c r="L60" s="406"/>
      <c r="M60" s="406"/>
      <c r="N60" s="406"/>
      <c r="O60" s="406"/>
      <c r="P60" s="1"/>
      <c r="Q60" s="8"/>
      <c r="R60" s="8"/>
      <c r="S60" s="8"/>
      <c r="T60" s="8"/>
    </row>
    <row r="61" spans="1:20" ht="15.75" hidden="1" customHeight="1" x14ac:dyDescent="0.25">
      <c r="A61" s="479"/>
      <c r="B61" s="730"/>
      <c r="C61" s="730"/>
      <c r="D61" s="730"/>
      <c r="E61" s="730"/>
      <c r="F61" s="730"/>
      <c r="G61" s="730"/>
      <c r="H61" s="480"/>
      <c r="I61" s="406"/>
      <c r="J61" s="406"/>
      <c r="K61" s="406"/>
      <c r="L61" s="406"/>
      <c r="M61" s="406"/>
      <c r="N61" s="406"/>
      <c r="O61" s="406"/>
      <c r="P61" s="1"/>
      <c r="Q61" s="8"/>
      <c r="R61" s="8"/>
      <c r="S61" s="8"/>
      <c r="T61" s="8"/>
    </row>
    <row r="62" spans="1:20" ht="16.5" customHeight="1" x14ac:dyDescent="0.25">
      <c r="A62" s="463" t="s">
        <v>84</v>
      </c>
      <c r="B62" s="463"/>
      <c r="C62" s="463"/>
      <c r="D62" s="463"/>
      <c r="E62" s="463"/>
      <c r="F62" s="463"/>
      <c r="G62" s="463"/>
      <c r="H62" s="463"/>
      <c r="I62" s="441">
        <v>7924.79</v>
      </c>
      <c r="J62" s="441"/>
      <c r="K62" s="441"/>
      <c r="L62" s="441"/>
      <c r="M62" s="441"/>
      <c r="N62" s="441"/>
      <c r="O62" s="441"/>
    </row>
    <row r="64" spans="1:20" ht="13.8" x14ac:dyDescent="0.25">
      <c r="A64" s="471" t="s">
        <v>83</v>
      </c>
      <c r="B64" s="472"/>
      <c r="C64" s="472"/>
      <c r="D64" s="472"/>
      <c r="E64" s="472"/>
      <c r="F64" s="80" t="s">
        <v>9</v>
      </c>
      <c r="G64" s="314">
        <f>I62+I61+I60+I59+I58</f>
        <v>7924.79</v>
      </c>
      <c r="H64" s="69"/>
      <c r="I64" s="4"/>
      <c r="J64" s="70"/>
      <c r="K64" s="4"/>
      <c r="L64" s="4"/>
      <c r="M64" s="4"/>
      <c r="N64" s="4"/>
      <c r="O64" s="4"/>
      <c r="P64" s="4"/>
      <c r="Q64" s="4"/>
      <c r="R64" s="4"/>
      <c r="S64" s="4"/>
      <c r="T64" s="4"/>
    </row>
    <row r="66" spans="1:17" ht="13.8" x14ac:dyDescent="0.25">
      <c r="A66" s="451" t="s">
        <v>104</v>
      </c>
      <c r="B66" s="451"/>
      <c r="C66" s="451"/>
      <c r="D66" s="451"/>
      <c r="E66" s="451"/>
      <c r="F66" s="451"/>
      <c r="G66" s="451"/>
      <c r="I66" s="452" t="s">
        <v>90</v>
      </c>
      <c r="J66" s="452"/>
      <c r="K66" s="452"/>
      <c r="L66" s="452"/>
      <c r="M66" s="452"/>
      <c r="N66" s="452"/>
      <c r="O66" s="452"/>
      <c r="P66" s="452"/>
      <c r="Q66" s="452"/>
    </row>
    <row r="68" spans="1:17" ht="24.9" customHeight="1" x14ac:dyDescent="0.25">
      <c r="A68" s="67"/>
      <c r="B68" s="9"/>
      <c r="C68" s="9"/>
      <c r="D68" s="9"/>
      <c r="E68" s="9"/>
      <c r="F68" s="9"/>
      <c r="G68" s="9"/>
      <c r="H68" s="9"/>
      <c r="I68" s="443">
        <f>ROUND(((K22+M53+G64)/ЗАПОВНИТИ!B27/ЗАПОВНИТИ!B29),2)</f>
        <v>172.3</v>
      </c>
      <c r="J68" s="443"/>
      <c r="K68" s="443"/>
      <c r="L68" s="443"/>
      <c r="M68" s="443"/>
      <c r="N68" s="443"/>
      <c r="O68" s="443"/>
      <c r="P68" s="120" t="s">
        <v>91</v>
      </c>
    </row>
    <row r="69" spans="1:17" ht="12.75" customHeight="1" x14ac:dyDescent="0.25">
      <c r="A69" s="63"/>
      <c r="B69" s="76"/>
      <c r="C69" s="76"/>
      <c r="D69" s="76"/>
      <c r="E69" s="12"/>
      <c r="F69" s="12"/>
      <c r="G69" s="12"/>
      <c r="H69" s="77"/>
      <c r="I69" s="77"/>
      <c r="J69" s="77"/>
      <c r="K69" s="55"/>
      <c r="L69" s="55"/>
      <c r="M69" s="78"/>
      <c r="N69" s="78"/>
      <c r="O69" s="21"/>
    </row>
    <row r="70" spans="1:17" x14ac:dyDescent="0.25">
      <c r="A70" s="63"/>
      <c r="B70" s="76"/>
      <c r="C70" s="76"/>
      <c r="D70" s="76"/>
      <c r="E70" s="12"/>
      <c r="F70" s="12"/>
      <c r="G70" s="12"/>
      <c r="H70" s="77"/>
      <c r="I70" s="77"/>
      <c r="J70" s="77"/>
      <c r="K70" s="55"/>
      <c r="L70" s="55"/>
      <c r="M70" s="78"/>
      <c r="N70" s="78"/>
      <c r="O70" s="21"/>
    </row>
    <row r="71" spans="1:17" ht="13.8" x14ac:dyDescent="0.25">
      <c r="A71" s="370" t="s">
        <v>92</v>
      </c>
      <c r="B71" s="370"/>
      <c r="C71" s="370"/>
      <c r="D71" s="370"/>
      <c r="E71" s="370"/>
      <c r="F71" s="370"/>
      <c r="G71" s="370"/>
      <c r="H71" s="444" t="s">
        <v>100</v>
      </c>
      <c r="I71" s="445"/>
      <c r="J71" s="445"/>
      <c r="K71" s="445"/>
      <c r="L71" s="445"/>
      <c r="M71" s="445"/>
      <c r="N71" s="445"/>
      <c r="O71" s="445"/>
      <c r="P71" s="445"/>
    </row>
    <row r="72" spans="1:17" x14ac:dyDescent="0.25">
      <c r="A72" s="63"/>
      <c r="B72" s="76"/>
      <c r="C72" s="76"/>
      <c r="D72" s="76"/>
      <c r="E72" s="12"/>
      <c r="F72" s="12"/>
      <c r="G72" s="12"/>
      <c r="H72" s="77"/>
      <c r="I72" s="77"/>
      <c r="J72" s="77"/>
      <c r="K72" s="55"/>
      <c r="L72" s="55"/>
      <c r="M72" s="78"/>
      <c r="N72" s="78"/>
      <c r="O72" s="21"/>
    </row>
    <row r="73" spans="1:17" ht="13.8" x14ac:dyDescent="0.25">
      <c r="A73" s="446" t="s">
        <v>93</v>
      </c>
      <c r="B73" s="446"/>
      <c r="C73" s="446"/>
      <c r="D73" s="446"/>
      <c r="E73" s="446"/>
      <c r="F73" s="446"/>
      <c r="G73" s="446"/>
      <c r="H73" s="446"/>
      <c r="I73" s="447">
        <f>'розрахунок на 2025 рік'!Z9+'розрахунок на 2025 рік'!Z13-'розрахунок на 2025 рік'!Z25-'розрахунок на 2025 рік'!Z36</f>
        <v>8486870.5899999999</v>
      </c>
      <c r="J73" s="447"/>
      <c r="K73" s="447"/>
      <c r="L73" s="447"/>
      <c r="M73" s="447"/>
      <c r="N73" s="78"/>
      <c r="O73" s="21"/>
    </row>
    <row r="74" spans="1:17" ht="15" customHeight="1" x14ac:dyDescent="0.25">
      <c r="A74" s="446" t="s">
        <v>94</v>
      </c>
      <c r="B74" s="446"/>
      <c r="C74" s="446"/>
      <c r="D74" s="446"/>
      <c r="E74" s="446"/>
      <c r="F74" s="446"/>
      <c r="G74" s="446"/>
      <c r="H74" s="446"/>
      <c r="I74" s="449">
        <f>'розрахунок на 2025 рік'!Z45+'розрахунок на 2025 рік'!Z51-'розрахунок на 2025 рік'!Z57-'розрахунок на 2025 рік'!Z60-'розрахунок на 2025 рік'!Z63-'розрахунок на 2025 рік'!Z67</f>
        <v>1319839.5799999998</v>
      </c>
      <c r="J74" s="449"/>
      <c r="K74" s="449"/>
      <c r="L74" s="449"/>
      <c r="M74" s="449"/>
      <c r="N74" s="78"/>
      <c r="O74" s="749">
        <f>I73+I74+I75</f>
        <v>10945942.109999999</v>
      </c>
      <c r="P74" s="749"/>
      <c r="Q74" s="749"/>
    </row>
    <row r="75" spans="1:17" ht="13.8" x14ac:dyDescent="0.25">
      <c r="A75" s="446" t="s">
        <v>95</v>
      </c>
      <c r="B75" s="446"/>
      <c r="C75" s="446"/>
      <c r="D75" s="446"/>
      <c r="E75" s="446"/>
      <c r="F75" s="446"/>
      <c r="G75" s="446"/>
      <c r="H75" s="446"/>
      <c r="I75" s="449">
        <f>'розрахунок на 2025 рік'!Z81+'розрахунок на 2025 рік'!Z85+'розрахунок на 2025 рік'!P88+'розрахунок на 2025 рік'!U91+'розрахунок на 2025 рік'!Z95</f>
        <v>1139231.94</v>
      </c>
      <c r="J75" s="449"/>
      <c r="K75" s="449"/>
      <c r="L75" s="449"/>
      <c r="M75" s="449"/>
      <c r="N75" s="78"/>
      <c r="O75" s="749"/>
      <c r="P75" s="749"/>
      <c r="Q75" s="749"/>
    </row>
    <row r="76" spans="1:17" x14ac:dyDescent="0.25">
      <c r="A76" s="63"/>
      <c r="B76" s="76"/>
      <c r="C76" s="76"/>
      <c r="D76" s="76"/>
      <c r="E76" s="12"/>
      <c r="F76" s="12"/>
      <c r="G76" s="12"/>
      <c r="H76" s="77"/>
      <c r="I76" s="77"/>
      <c r="J76" s="77"/>
      <c r="K76" s="55"/>
      <c r="L76" s="55"/>
      <c r="M76" s="78"/>
      <c r="N76" s="78"/>
      <c r="O76" s="21"/>
    </row>
    <row r="77" spans="1:17" x14ac:dyDescent="0.25">
      <c r="A77" s="63"/>
      <c r="B77" s="76"/>
      <c r="C77" s="76"/>
      <c r="D77" s="76"/>
      <c r="E77" s="12"/>
      <c r="F77" s="12"/>
      <c r="G77" s="12"/>
      <c r="H77" s="77"/>
      <c r="I77" s="77"/>
      <c r="J77" s="77"/>
      <c r="K77" s="55"/>
      <c r="L77" s="55"/>
      <c r="M77" s="78"/>
      <c r="N77" s="78"/>
      <c r="O77" s="21"/>
    </row>
    <row r="78" spans="1:17" ht="13.8" x14ac:dyDescent="0.25">
      <c r="A78" s="370" t="s">
        <v>97</v>
      </c>
      <c r="B78" s="370"/>
      <c r="C78" s="370"/>
      <c r="D78" s="370"/>
      <c r="E78" s="370"/>
      <c r="F78" s="370"/>
      <c r="G78" s="370"/>
      <c r="H78" s="370"/>
      <c r="I78" s="370"/>
      <c r="J78" s="370"/>
      <c r="K78" s="55"/>
      <c r="L78" s="448" t="s">
        <v>96</v>
      </c>
      <c r="M78" s="448"/>
      <c r="N78" s="448"/>
      <c r="O78" s="448"/>
      <c r="P78" s="448"/>
    </row>
    <row r="79" spans="1:17" x14ac:dyDescent="0.25">
      <c r="A79" s="63"/>
      <c r="B79" s="76"/>
      <c r="C79" s="76"/>
      <c r="D79" s="76"/>
      <c r="E79" s="12"/>
      <c r="F79" s="12"/>
      <c r="G79" s="12"/>
      <c r="H79" s="77"/>
      <c r="I79" s="77"/>
      <c r="J79" s="77"/>
      <c r="K79" s="55"/>
      <c r="L79" s="55"/>
      <c r="M79" s="78"/>
      <c r="N79" s="78"/>
      <c r="O79" s="21"/>
    </row>
    <row r="80" spans="1:17" x14ac:dyDescent="0.25">
      <c r="A80" s="63"/>
      <c r="B80" s="76"/>
      <c r="C80" s="76"/>
      <c r="D80" s="76"/>
      <c r="E80" s="12"/>
      <c r="F80" s="12"/>
      <c r="G80" s="12"/>
      <c r="H80" s="77"/>
      <c r="I80" s="77"/>
      <c r="J80" s="77"/>
      <c r="K80" s="55"/>
      <c r="L80" s="726">
        <f>ROUND((K22/('розрахунок на 2025 рік'!Z25+'розрахунок на 2025 рік'!Z36)),5)</f>
        <v>2.0420000000000001E-2</v>
      </c>
      <c r="M80" s="726"/>
      <c r="N80" s="726"/>
      <c r="O80" s="726"/>
    </row>
    <row r="81" spans="1:17" ht="13.8" x14ac:dyDescent="0.25">
      <c r="A81" s="63"/>
      <c r="B81" s="76"/>
      <c r="C81" s="76"/>
      <c r="D81" s="76"/>
      <c r="E81" s="12"/>
      <c r="F81" s="12"/>
      <c r="G81" s="12"/>
      <c r="H81" s="77"/>
      <c r="I81" s="77"/>
      <c r="J81" s="77"/>
      <c r="K81" s="55"/>
      <c r="L81" s="726"/>
      <c r="M81" s="726"/>
      <c r="N81" s="726"/>
      <c r="O81" s="726"/>
      <c r="P81" s="118" t="s">
        <v>91</v>
      </c>
    </row>
    <row r="82" spans="1:17" x14ac:dyDescent="0.25">
      <c r="A82" s="63"/>
      <c r="B82" s="76"/>
      <c r="C82" s="76"/>
      <c r="D82" s="76"/>
      <c r="E82" s="12"/>
      <c r="F82" s="12"/>
      <c r="G82" s="12"/>
      <c r="H82" s="77"/>
      <c r="I82" s="77"/>
      <c r="J82" s="77"/>
      <c r="K82" s="55"/>
      <c r="L82" s="55"/>
      <c r="M82" s="78"/>
      <c r="N82" s="78"/>
      <c r="O82" s="21"/>
    </row>
    <row r="83" spans="1:17" x14ac:dyDescent="0.25">
      <c r="A83" s="63"/>
      <c r="B83" s="76"/>
      <c r="C83" s="76"/>
      <c r="D83" s="76"/>
      <c r="E83" s="12"/>
      <c r="F83" s="12"/>
      <c r="G83" s="12"/>
      <c r="H83" s="77"/>
      <c r="I83" s="77"/>
      <c r="J83" s="77"/>
      <c r="K83" s="55"/>
      <c r="L83" s="55"/>
      <c r="M83" s="78"/>
      <c r="N83" s="78"/>
      <c r="O83" s="21"/>
    </row>
    <row r="84" spans="1:17" ht="16.5" customHeight="1" x14ac:dyDescent="0.25">
      <c r="A84" s="450" t="s">
        <v>98</v>
      </c>
      <c r="B84" s="450"/>
      <c r="C84" s="450"/>
      <c r="D84" s="450"/>
      <c r="E84" s="450"/>
      <c r="F84" s="450"/>
      <c r="G84" s="450"/>
      <c r="H84" s="450"/>
      <c r="I84" s="450"/>
      <c r="J84" s="450"/>
      <c r="K84" s="55"/>
      <c r="L84" s="448" t="s">
        <v>99</v>
      </c>
      <c r="M84" s="448"/>
      <c r="N84" s="448"/>
      <c r="O84" s="448"/>
      <c r="P84" s="448"/>
      <c r="Q84" s="448"/>
    </row>
    <row r="85" spans="1:17" ht="12.75" customHeight="1" x14ac:dyDescent="0.25">
      <c r="A85" s="63"/>
      <c r="B85" s="76"/>
      <c r="C85" s="76"/>
      <c r="D85" s="76"/>
      <c r="E85" s="12"/>
      <c r="F85" s="12"/>
      <c r="G85" s="12"/>
      <c r="H85" s="77"/>
      <c r="I85" s="77"/>
      <c r="J85" s="77"/>
      <c r="K85" s="55"/>
      <c r="L85" s="55"/>
      <c r="M85" s="78"/>
      <c r="N85" s="78"/>
      <c r="O85" s="21"/>
    </row>
    <row r="86" spans="1:17" ht="12.75" customHeight="1" x14ac:dyDescent="0.25">
      <c r="A86" s="63"/>
      <c r="B86" s="76"/>
      <c r="C86" s="76"/>
      <c r="D86" s="76"/>
      <c r="E86" s="12"/>
      <c r="F86" s="12"/>
      <c r="G86" s="12"/>
      <c r="H86" s="77"/>
      <c r="I86" s="77"/>
      <c r="J86" s="77"/>
      <c r="K86" s="55"/>
      <c r="L86" s="743">
        <f>O74*L80/ЗАПОВНИТИ!B27/ЗАПОВНИТИ!B29</f>
        <v>213.27875752499997</v>
      </c>
      <c r="M86" s="743"/>
      <c r="N86" s="743"/>
      <c r="O86" s="743"/>
      <c r="P86" s="743"/>
    </row>
    <row r="87" spans="1:17" ht="12.75" customHeight="1" x14ac:dyDescent="0.25">
      <c r="A87" s="63"/>
      <c r="B87" s="76"/>
      <c r="C87" s="76"/>
      <c r="D87" s="76"/>
      <c r="E87" s="12"/>
      <c r="F87" s="12"/>
      <c r="G87" s="12"/>
      <c r="H87" s="77"/>
      <c r="I87" s="77"/>
      <c r="J87" s="77"/>
      <c r="K87" s="55"/>
      <c r="L87" s="743"/>
      <c r="M87" s="743"/>
      <c r="N87" s="743"/>
      <c r="O87" s="743"/>
      <c r="P87" s="743"/>
      <c r="Q87" s="118" t="s">
        <v>91</v>
      </c>
    </row>
    <row r="88" spans="1:17" ht="12.75" customHeight="1" x14ac:dyDescent="0.25">
      <c r="A88" s="63"/>
      <c r="B88" s="76"/>
      <c r="C88" s="76"/>
      <c r="D88" s="76"/>
      <c r="E88" s="12"/>
      <c r="F88" s="12"/>
      <c r="G88" s="12"/>
      <c r="H88" s="77"/>
      <c r="I88" s="77"/>
      <c r="J88" s="77"/>
      <c r="K88" s="55"/>
      <c r="L88" s="743"/>
      <c r="M88" s="743"/>
      <c r="N88" s="743"/>
      <c r="O88" s="743"/>
      <c r="P88" s="743"/>
    </row>
    <row r="89" spans="1:17" ht="12.75" customHeight="1" x14ac:dyDescent="0.25">
      <c r="A89" s="63"/>
      <c r="B89" s="76"/>
      <c r="C89" s="76"/>
      <c r="D89" s="76"/>
      <c r="E89" s="12"/>
      <c r="F89" s="12"/>
      <c r="G89" s="12"/>
      <c r="H89" s="77"/>
      <c r="I89" s="77"/>
      <c r="J89" s="77"/>
      <c r="K89" s="55"/>
      <c r="L89" s="55"/>
      <c r="M89" s="78"/>
      <c r="N89" s="78"/>
      <c r="O89" s="21"/>
    </row>
    <row r="90" spans="1:17" ht="12.75" customHeight="1" x14ac:dyDescent="0.25">
      <c r="A90" s="63"/>
      <c r="B90" s="76"/>
      <c r="C90" s="76"/>
      <c r="D90" s="76"/>
      <c r="E90" s="12"/>
      <c r="F90" s="12"/>
      <c r="G90" s="12"/>
      <c r="H90" s="77"/>
      <c r="I90" s="77"/>
      <c r="J90" s="77"/>
      <c r="K90" s="55"/>
      <c r="L90" s="55"/>
      <c r="M90" s="78"/>
      <c r="N90" s="78"/>
      <c r="O90" s="21"/>
    </row>
    <row r="91" spans="1:17" ht="12.75" customHeight="1" x14ac:dyDescent="0.25">
      <c r="A91" s="456" t="s">
        <v>112</v>
      </c>
      <c r="B91" s="456"/>
      <c r="C91" s="456"/>
      <c r="D91" s="456"/>
      <c r="E91" s="456"/>
      <c r="F91" s="456"/>
      <c r="G91" s="456"/>
      <c r="H91" s="456"/>
      <c r="I91" s="456"/>
      <c r="J91" s="456"/>
      <c r="K91" s="456"/>
      <c r="L91" s="456"/>
      <c r="M91" s="456"/>
      <c r="N91" s="456"/>
      <c r="O91" s="456"/>
      <c r="P91" s="456"/>
      <c r="Q91" s="456"/>
    </row>
    <row r="92" spans="1:17" ht="12.75" customHeight="1" x14ac:dyDescent="0.25">
      <c r="A92" s="456"/>
      <c r="B92" s="456"/>
      <c r="C92" s="456"/>
      <c r="D92" s="456"/>
      <c r="E92" s="456"/>
      <c r="F92" s="456"/>
      <c r="G92" s="456"/>
      <c r="H92" s="456"/>
      <c r="I92" s="456"/>
      <c r="J92" s="456"/>
      <c r="K92" s="456"/>
      <c r="L92" s="456"/>
      <c r="M92" s="456"/>
      <c r="N92" s="456"/>
      <c r="O92" s="456"/>
      <c r="P92" s="456"/>
      <c r="Q92" s="456"/>
    </row>
    <row r="93" spans="1:17" ht="28.5" customHeight="1" x14ac:dyDescent="0.25">
      <c r="A93" s="456"/>
      <c r="B93" s="456"/>
      <c r="C93" s="456"/>
      <c r="D93" s="456"/>
      <c r="E93" s="456"/>
      <c r="F93" s="456"/>
      <c r="G93" s="456"/>
      <c r="H93" s="456"/>
      <c r="I93" s="456"/>
      <c r="J93" s="456"/>
      <c r="K93" s="456"/>
      <c r="L93" s="456"/>
      <c r="M93" s="456"/>
      <c r="N93" s="456"/>
      <c r="O93" s="456"/>
      <c r="P93" s="456"/>
      <c r="Q93" s="456"/>
    </row>
    <row r="94" spans="1:17" ht="12.75" customHeight="1" x14ac:dyDescent="0.25">
      <c r="A94" s="688">
        <f>K22/ЗАПОВНИТИ!B27/ЗАПОВНИТИ!B29*ЗАПОВНИТИ!B13</f>
        <v>12.712824904580152</v>
      </c>
      <c r="B94" s="688"/>
      <c r="C94" s="688"/>
      <c r="D94" s="688"/>
      <c r="E94" s="688"/>
      <c r="F94" s="688"/>
      <c r="G94" s="688"/>
      <c r="H94" s="77"/>
      <c r="I94" s="77"/>
      <c r="J94" s="77"/>
      <c r="K94" s="55"/>
      <c r="L94" s="55"/>
      <c r="M94" s="78"/>
      <c r="N94" s="78"/>
      <c r="O94" s="21"/>
    </row>
    <row r="95" spans="1:17" ht="12.75" customHeight="1" x14ac:dyDescent="0.25">
      <c r="A95" s="688"/>
      <c r="B95" s="688"/>
      <c r="C95" s="688"/>
      <c r="D95" s="688"/>
      <c r="E95" s="688"/>
      <c r="F95" s="688"/>
      <c r="G95" s="688"/>
      <c r="H95" s="117" t="s">
        <v>91</v>
      </c>
      <c r="I95" s="77"/>
      <c r="J95" s="77"/>
      <c r="K95" s="55"/>
      <c r="L95" s="55"/>
      <c r="M95" s="78"/>
      <c r="N95" s="78"/>
      <c r="O95" s="21"/>
    </row>
    <row r="96" spans="1:17" ht="12.75" customHeight="1" x14ac:dyDescent="0.25">
      <c r="A96" s="63"/>
      <c r="B96" s="76"/>
      <c r="C96" s="76"/>
      <c r="D96" s="76"/>
      <c r="E96" s="12"/>
      <c r="F96" s="12"/>
      <c r="G96" s="12"/>
      <c r="H96" s="77"/>
      <c r="I96" s="77"/>
      <c r="J96" s="77"/>
      <c r="K96" s="55"/>
      <c r="L96" s="55"/>
      <c r="M96" s="78"/>
      <c r="N96" s="78"/>
      <c r="O96" s="21"/>
    </row>
    <row r="97" spans="1:17" ht="12.75" customHeight="1" x14ac:dyDescent="0.25">
      <c r="A97" s="82"/>
      <c r="B97" s="83"/>
      <c r="C97" s="83"/>
      <c r="D97" s="83"/>
      <c r="E97" s="84"/>
      <c r="F97" s="84"/>
      <c r="G97" s="84"/>
      <c r="H97" s="85"/>
      <c r="I97" s="85"/>
      <c r="J97" s="85"/>
      <c r="K97" s="86"/>
      <c r="L97" s="86"/>
      <c r="M97" s="87"/>
      <c r="N97" s="87"/>
      <c r="O97" s="81"/>
      <c r="P97" s="39"/>
      <c r="Q97" s="39"/>
    </row>
    <row r="98" spans="1:17" ht="21" customHeight="1" x14ac:dyDescent="0.25">
      <c r="A98" s="438" t="s">
        <v>101</v>
      </c>
      <c r="B98" s="438"/>
      <c r="C98" s="438"/>
      <c r="D98" s="438"/>
      <c r="E98" s="438"/>
      <c r="F98" s="438"/>
      <c r="G98" s="438"/>
      <c r="H98" s="438"/>
      <c r="I98" s="438"/>
      <c r="J98" s="438"/>
      <c r="K98" s="438"/>
      <c r="L98" s="438"/>
      <c r="M98" s="438"/>
      <c r="N98" s="438"/>
      <c r="O98" s="21"/>
    </row>
    <row r="99" spans="1:17" ht="24" customHeight="1" x14ac:dyDescent="0.25">
      <c r="A99" s="439" t="s">
        <v>102</v>
      </c>
      <c r="B99" s="439"/>
      <c r="C99" s="439"/>
      <c r="D99" s="439"/>
      <c r="E99" s="89"/>
      <c r="F99" s="89"/>
      <c r="G99" s="89"/>
      <c r="H99" s="687">
        <f>I68+A94</f>
        <v>185.01282490458016</v>
      </c>
      <c r="I99" s="687"/>
      <c r="J99" s="687"/>
      <c r="K99" s="687"/>
      <c r="L99" s="687"/>
      <c r="M99" s="119" t="s">
        <v>91</v>
      </c>
      <c r="N99" s="78"/>
      <c r="O99" s="21"/>
    </row>
    <row r="100" spans="1:17" ht="12.75" customHeight="1" x14ac:dyDescent="0.25">
      <c r="A100" s="63"/>
      <c r="B100" s="76"/>
      <c r="C100" s="76"/>
      <c r="D100" s="76"/>
      <c r="E100" s="12"/>
      <c r="F100" s="12"/>
      <c r="G100" s="12"/>
      <c r="H100" s="77"/>
      <c r="I100" s="77"/>
      <c r="J100" s="77"/>
      <c r="K100" s="55"/>
      <c r="L100" s="55"/>
      <c r="M100" s="78"/>
      <c r="N100" s="78"/>
      <c r="O100" s="21"/>
    </row>
    <row r="101" spans="1:17" ht="21" customHeight="1" x14ac:dyDescent="0.25">
      <c r="A101" s="438" t="s">
        <v>115</v>
      </c>
      <c r="B101" s="438"/>
      <c r="C101" s="438"/>
      <c r="D101" s="438"/>
      <c r="E101" s="438"/>
      <c r="F101" s="438"/>
      <c r="G101" s="438"/>
      <c r="H101" s="438"/>
      <c r="I101" s="438"/>
      <c r="J101" s="438"/>
      <c r="K101" s="438"/>
      <c r="L101" s="438"/>
      <c r="M101" s="438"/>
      <c r="N101" s="438"/>
      <c r="O101" s="21"/>
    </row>
    <row r="102" spans="1:17" ht="24" customHeight="1" x14ac:dyDescent="0.25">
      <c r="A102" s="439" t="s">
        <v>116</v>
      </c>
      <c r="B102" s="439"/>
      <c r="C102" s="439"/>
      <c r="D102" s="439"/>
      <c r="E102" s="439"/>
      <c r="F102" s="89"/>
      <c r="G102" s="89"/>
      <c r="H102" s="77"/>
      <c r="I102" s="77"/>
      <c r="J102" s="77"/>
      <c r="K102" s="55"/>
      <c r="L102" s="55"/>
      <c r="M102" s="78"/>
      <c r="N102" s="78"/>
      <c r="O102" s="21"/>
    </row>
    <row r="103" spans="1:17" ht="12.75" customHeight="1" x14ac:dyDescent="0.25">
      <c r="B103" s="76"/>
      <c r="C103" s="21" t="s">
        <v>117</v>
      </c>
      <c r="D103" s="76"/>
      <c r="E103" s="12"/>
      <c r="F103" s="12"/>
      <c r="G103" s="12"/>
      <c r="H103" s="77"/>
      <c r="I103" s="77"/>
      <c r="J103" s="77"/>
      <c r="K103" s="55"/>
      <c r="L103" s="55"/>
      <c r="M103" s="78"/>
      <c r="N103" s="78"/>
      <c r="O103" s="21"/>
    </row>
    <row r="104" spans="1:17" ht="12.75" customHeight="1" x14ac:dyDescent="0.25">
      <c r="A104" s="63"/>
      <c r="B104" s="76"/>
      <c r="C104" s="76" t="s">
        <v>119</v>
      </c>
      <c r="D104" s="76"/>
      <c r="E104" s="12"/>
      <c r="F104" s="12"/>
      <c r="G104" s="12"/>
      <c r="H104" s="77"/>
      <c r="I104" s="77"/>
      <c r="J104" s="77"/>
      <c r="K104" s="55"/>
      <c r="L104" s="55"/>
      <c r="M104" s="78"/>
      <c r="N104" s="78"/>
      <c r="O104" s="21"/>
    </row>
    <row r="105" spans="1:17" ht="12.75" customHeight="1" x14ac:dyDescent="0.25">
      <c r="A105" s="63"/>
      <c r="B105" s="76"/>
      <c r="C105" s="76" t="s">
        <v>118</v>
      </c>
      <c r="D105" s="76"/>
      <c r="E105" s="12"/>
      <c r="F105" s="12"/>
      <c r="G105" s="12"/>
      <c r="H105" s="77"/>
      <c r="I105" s="77"/>
      <c r="J105" s="77"/>
      <c r="K105" s="55"/>
      <c r="L105" s="55"/>
      <c r="M105" s="78"/>
      <c r="N105" s="78"/>
      <c r="O105" s="21"/>
    </row>
    <row r="106" spans="1:17" ht="12.75" customHeight="1" x14ac:dyDescent="0.25">
      <c r="A106" s="63"/>
      <c r="B106" s="76"/>
      <c r="C106" s="76" t="s">
        <v>120</v>
      </c>
      <c r="D106" s="76"/>
      <c r="E106" s="12"/>
      <c r="F106" s="12"/>
      <c r="G106" s="12"/>
      <c r="H106" s="77"/>
      <c r="I106" s="77"/>
      <c r="J106" s="77"/>
      <c r="K106" s="55"/>
      <c r="L106" s="55"/>
      <c r="M106" s="78"/>
      <c r="N106" s="78"/>
      <c r="O106" s="21"/>
    </row>
    <row r="107" spans="1:17" ht="12.75" customHeight="1" x14ac:dyDescent="0.25">
      <c r="A107" s="63"/>
      <c r="B107" s="76"/>
      <c r="C107" s="76"/>
      <c r="D107" s="76"/>
      <c r="E107" s="12"/>
      <c r="F107" s="12"/>
      <c r="G107" s="12"/>
      <c r="H107" s="77"/>
      <c r="I107" s="77"/>
      <c r="J107" s="77"/>
      <c r="K107" s="55"/>
      <c r="L107" s="55"/>
      <c r="M107" s="78"/>
      <c r="N107" s="78"/>
      <c r="O107" s="21"/>
    </row>
    <row r="108" spans="1:17" ht="12.75" customHeight="1" x14ac:dyDescent="0.25">
      <c r="A108" s="63"/>
      <c r="B108" s="76"/>
      <c r="C108" s="76"/>
      <c r="D108" s="76"/>
      <c r="E108" s="12"/>
      <c r="F108" s="12"/>
      <c r="G108" s="12"/>
      <c r="H108" s="77"/>
      <c r="I108" s="77"/>
      <c r="J108" s="77"/>
      <c r="K108" s="55"/>
      <c r="L108" s="55"/>
      <c r="M108" s="78"/>
      <c r="N108" s="78"/>
      <c r="O108" s="21"/>
    </row>
    <row r="110" spans="1:17" ht="13.8" x14ac:dyDescent="0.25">
      <c r="C110" s="62" t="str">
        <f>ЗАПОВНИТИ!A8</f>
        <v>Головний бухгалтер</v>
      </c>
      <c r="M110" s="62" t="str">
        <f>ЗАПОВНИТИ!$B$8</f>
        <v>Мар'яна ФОСТЯК</v>
      </c>
    </row>
    <row r="112" spans="1:17" ht="13.8" x14ac:dyDescent="0.25">
      <c r="C112" s="62" t="str">
        <f>ЗАПОВНИТИ!$A$9</f>
        <v>Економіст</v>
      </c>
      <c r="M112" s="62" t="str">
        <f>ЗАПОВНИТИ!$B$9</f>
        <v>Оксана ЦЕКОТ</v>
      </c>
    </row>
  </sheetData>
  <mergeCells count="205">
    <mergeCell ref="B32:E32"/>
    <mergeCell ref="B26:E26"/>
    <mergeCell ref="F26:G26"/>
    <mergeCell ref="B27:E27"/>
    <mergeCell ref="F27:G27"/>
    <mergeCell ref="B40:E40"/>
    <mergeCell ref="L40:M40"/>
    <mergeCell ref="L39:M39"/>
    <mergeCell ref="B28:E28"/>
    <mergeCell ref="F28:G28"/>
    <mergeCell ref="I27:K27"/>
    <mergeCell ref="I26:K26"/>
    <mergeCell ref="I28:K28"/>
    <mergeCell ref="L28:M28"/>
    <mergeCell ref="L27:M27"/>
    <mergeCell ref="L26:M26"/>
    <mergeCell ref="I29:K29"/>
    <mergeCell ref="B31:E31"/>
    <mergeCell ref="L36:M36"/>
    <mergeCell ref="B38:E38"/>
    <mergeCell ref="F38:G38"/>
    <mergeCell ref="I38:K38"/>
    <mergeCell ref="L38:M38"/>
    <mergeCell ref="N33:P33"/>
    <mergeCell ref="N34:P34"/>
    <mergeCell ref="I34:K34"/>
    <mergeCell ref="L34:M34"/>
    <mergeCell ref="L33:M33"/>
    <mergeCell ref="A42:E42"/>
    <mergeCell ref="F39:G39"/>
    <mergeCell ref="F40:G40"/>
    <mergeCell ref="H44:J44"/>
    <mergeCell ref="B34:E34"/>
    <mergeCell ref="F34:G34"/>
    <mergeCell ref="B39:E39"/>
    <mergeCell ref="N39:P39"/>
    <mergeCell ref="N40:P40"/>
    <mergeCell ref="B33:E33"/>
    <mergeCell ref="I33:K33"/>
    <mergeCell ref="B36:E36"/>
    <mergeCell ref="B37:E37"/>
    <mergeCell ref="B35:E35"/>
    <mergeCell ref="F35:G35"/>
    <mergeCell ref="L35:M35"/>
    <mergeCell ref="N35:P35"/>
    <mergeCell ref="F36:G36"/>
    <mergeCell ref="N38:P38"/>
    <mergeCell ref="B46:D46"/>
    <mergeCell ref="E46:G46"/>
    <mergeCell ref="H45:J45"/>
    <mergeCell ref="I39:K39"/>
    <mergeCell ref="B45:D45"/>
    <mergeCell ref="B43:D43"/>
    <mergeCell ref="E43:G43"/>
    <mergeCell ref="E44:G44"/>
    <mergeCell ref="H50:J50"/>
    <mergeCell ref="B48:D48"/>
    <mergeCell ref="B44:D44"/>
    <mergeCell ref="I40:K40"/>
    <mergeCell ref="K43:L43"/>
    <mergeCell ref="H43:J43"/>
    <mergeCell ref="E45:G45"/>
    <mergeCell ref="K44:L44"/>
    <mergeCell ref="K47:L47"/>
    <mergeCell ref="K46:L46"/>
    <mergeCell ref="H47:J47"/>
    <mergeCell ref="E47:G47"/>
    <mergeCell ref="E48:G48"/>
    <mergeCell ref="A1:G4"/>
    <mergeCell ref="H19:J19"/>
    <mergeCell ref="A19:B19"/>
    <mergeCell ref="C19:G19"/>
    <mergeCell ref="I1:M1"/>
    <mergeCell ref="I2:Q2"/>
    <mergeCell ref="M3:P3"/>
    <mergeCell ref="A18:B18"/>
    <mergeCell ref="K17:Q17"/>
    <mergeCell ref="N16:O16"/>
    <mergeCell ref="A13:B13"/>
    <mergeCell ref="H16:J16"/>
    <mergeCell ref="A16:B16"/>
    <mergeCell ref="A12:B12"/>
    <mergeCell ref="C16:G16"/>
    <mergeCell ref="C13:G13"/>
    <mergeCell ref="H13:J13"/>
    <mergeCell ref="K13:L13"/>
    <mergeCell ref="H18:J18"/>
    <mergeCell ref="K19:Q19"/>
    <mergeCell ref="C18:G18"/>
    <mergeCell ref="A17:B17"/>
    <mergeCell ref="P15:Q15"/>
    <mergeCell ref="C17:G17"/>
    <mergeCell ref="N32:P32"/>
    <mergeCell ref="L29:M29"/>
    <mergeCell ref="H71:P71"/>
    <mergeCell ref="H48:J48"/>
    <mergeCell ref="K48:L48"/>
    <mergeCell ref="I68:O68"/>
    <mergeCell ref="K50:L50"/>
    <mergeCell ref="B30:E30"/>
    <mergeCell ref="K49:L49"/>
    <mergeCell ref="K45:L45"/>
    <mergeCell ref="E50:G50"/>
    <mergeCell ref="H46:J46"/>
    <mergeCell ref="N29:P29"/>
    <mergeCell ref="N30:P30"/>
    <mergeCell ref="B49:D49"/>
    <mergeCell ref="L31:M31"/>
    <mergeCell ref="I31:K31"/>
    <mergeCell ref="F32:G32"/>
    <mergeCell ref="I32:K32"/>
    <mergeCell ref="F33:G33"/>
    <mergeCell ref="L32:M32"/>
    <mergeCell ref="F29:G29"/>
    <mergeCell ref="B29:E29"/>
    <mergeCell ref="F31:G31"/>
    <mergeCell ref="N31:P31"/>
    <mergeCell ref="N25:P25"/>
    <mergeCell ref="L30:M30"/>
    <mergeCell ref="A21:B21"/>
    <mergeCell ref="C21:G21"/>
    <mergeCell ref="F30:G30"/>
    <mergeCell ref="I30:K30"/>
    <mergeCell ref="K18:L18"/>
    <mergeCell ref="K22:Q22"/>
    <mergeCell ref="N26:P26"/>
    <mergeCell ref="N27:P27"/>
    <mergeCell ref="N28:P28"/>
    <mergeCell ref="A22:J22"/>
    <mergeCell ref="K20:Q20"/>
    <mergeCell ref="F25:G25"/>
    <mergeCell ref="A20:B20"/>
    <mergeCell ref="C20:J20"/>
    <mergeCell ref="L25:M25"/>
    <mergeCell ref="I25:K25"/>
    <mergeCell ref="H21:J21"/>
    <mergeCell ref="A24:P24"/>
    <mergeCell ref="L21:M21"/>
    <mergeCell ref="B25:E25"/>
    <mergeCell ref="O5:Q5"/>
    <mergeCell ref="A8:Q8"/>
    <mergeCell ref="K12:Q12"/>
    <mergeCell ref="H12:J12"/>
    <mergeCell ref="A9:Q9"/>
    <mergeCell ref="C12:G12"/>
    <mergeCell ref="H14:J14"/>
    <mergeCell ref="C15:G15"/>
    <mergeCell ref="A14:B14"/>
    <mergeCell ref="C14:G14"/>
    <mergeCell ref="P14:Q14"/>
    <mergeCell ref="H15:J15"/>
    <mergeCell ref="A15:B15"/>
    <mergeCell ref="I57:O57"/>
    <mergeCell ref="K51:L51"/>
    <mergeCell ref="E51:G51"/>
    <mergeCell ref="A58:H58"/>
    <mergeCell ref="I60:O60"/>
    <mergeCell ref="A64:E64"/>
    <mergeCell ref="A62:H62"/>
    <mergeCell ref="A75:H75"/>
    <mergeCell ref="A66:G66"/>
    <mergeCell ref="I61:O61"/>
    <mergeCell ref="M53:O53"/>
    <mergeCell ref="I58:O58"/>
    <mergeCell ref="I74:M74"/>
    <mergeCell ref="A59:H59"/>
    <mergeCell ref="I75:M75"/>
    <mergeCell ref="O74:Q75"/>
    <mergeCell ref="B51:D51"/>
    <mergeCell ref="A56:O56"/>
    <mergeCell ref="H51:J51"/>
    <mergeCell ref="L80:O81"/>
    <mergeCell ref="I66:Q66"/>
    <mergeCell ref="I73:M73"/>
    <mergeCell ref="A60:H60"/>
    <mergeCell ref="I62:O62"/>
    <mergeCell ref="A61:H61"/>
    <mergeCell ref="A71:G71"/>
    <mergeCell ref="A73:H73"/>
    <mergeCell ref="A84:J84"/>
    <mergeCell ref="L78:P78"/>
    <mergeCell ref="N36:P36"/>
    <mergeCell ref="F37:G37"/>
    <mergeCell ref="I37:K37"/>
    <mergeCell ref="L37:M37"/>
    <mergeCell ref="N37:P37"/>
    <mergeCell ref="I35:K35"/>
    <mergeCell ref="I36:K36"/>
    <mergeCell ref="A102:E102"/>
    <mergeCell ref="B50:D50"/>
    <mergeCell ref="B47:D47"/>
    <mergeCell ref="H49:J49"/>
    <mergeCell ref="E49:G49"/>
    <mergeCell ref="A53:J53"/>
    <mergeCell ref="A78:J78"/>
    <mergeCell ref="A74:H74"/>
    <mergeCell ref="L86:P88"/>
    <mergeCell ref="A99:D99"/>
    <mergeCell ref="A101:N101"/>
    <mergeCell ref="H99:L99"/>
    <mergeCell ref="A98:N98"/>
    <mergeCell ref="A94:G95"/>
    <mergeCell ref="A91:Q93"/>
    <mergeCell ref="L84:Q84"/>
    <mergeCell ref="I59:O59"/>
  </mergeCells>
  <phoneticPr fontId="2" type="noConversion"/>
  <pageMargins left="0.78740157480314965" right="0.39370078740157483" top="0.78740157480314965" bottom="0.78740157480314965" header="0.51181102362204722" footer="0.51181102362204722"/>
  <pageSetup paperSize="9" scale="85" orientation="portrait" r:id="rId1"/>
  <headerFooter alignWithMargins="0"/>
  <rowBreaks count="1" manualBreakCount="1">
    <brk id="54" max="1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10"/>
  </sheetPr>
  <dimension ref="A1:C16"/>
  <sheetViews>
    <sheetView workbookViewId="0">
      <selection activeCell="A11" sqref="A11:C11"/>
    </sheetView>
  </sheetViews>
  <sheetFormatPr defaultColWidth="9.109375" defaultRowHeight="13.2" x14ac:dyDescent="0.25"/>
  <cols>
    <col min="1" max="1" width="10.6640625" style="22" customWidth="1"/>
    <col min="2" max="2" width="65.6640625" style="22" customWidth="1"/>
    <col min="3" max="3" width="20.6640625" style="22" customWidth="1"/>
    <col min="4" max="16384" width="9.109375" style="22"/>
  </cols>
  <sheetData>
    <row r="1" spans="1:3" ht="39.9" customHeight="1" x14ac:dyDescent="0.25">
      <c r="A1" s="759" t="str">
        <f>ЗАПОВНИТИ!A1</f>
        <v>Комунальна установа "Центр надання соціальних послуг Городоцької міської ради"</v>
      </c>
      <c r="B1" s="759"/>
      <c r="C1" s="759"/>
    </row>
    <row r="2" spans="1:3" ht="24.9" customHeight="1" x14ac:dyDescent="0.25">
      <c r="A2" s="762" t="str">
        <f>CONCATENATE(" Перелік платних соціальних послуг, норми часу на їх виконання  та тарифи на оплату послуг з ",ЗАПОВНИТИ!B3," ",ЗАПОВНИТИ!C3," року",)</f>
        <v xml:space="preserve"> Перелік платних соціальних послуг, норми часу на їх виконання  та тарифи на оплату послуг з       квітня 2026 року</v>
      </c>
      <c r="B2" s="763"/>
      <c r="C2" s="764"/>
    </row>
    <row r="3" spans="1:3" ht="30" customHeight="1" x14ac:dyDescent="0.25">
      <c r="A3" s="58" t="s">
        <v>4</v>
      </c>
      <c r="B3" s="58" t="s">
        <v>5</v>
      </c>
      <c r="C3" s="58" t="s">
        <v>21</v>
      </c>
    </row>
    <row r="4" spans="1:3" ht="39.9" customHeight="1" x14ac:dyDescent="0.25">
      <c r="A4" s="761" t="str">
        <f>CONCATENATE("Платні послуги, які надає ",ЗАПОВНИТИ!A16)</f>
        <v>Платні послуги, які надає відділення соціальної допомоги вдома</v>
      </c>
      <c r="B4" s="761"/>
      <c r="C4" s="761"/>
    </row>
    <row r="5" spans="1:3" ht="30" customHeight="1" x14ac:dyDescent="0.25">
      <c r="A5" s="760" t="str">
        <f>ЗАПОВНИТИ!A17</f>
        <v>соціальний робітник</v>
      </c>
      <c r="B5" s="760"/>
      <c r="C5" s="760"/>
    </row>
    <row r="6" spans="1:3" ht="42" customHeight="1" x14ac:dyDescent="0.25">
      <c r="A6" s="23">
        <v>1</v>
      </c>
      <c r="B6" s="24" t="s">
        <v>114</v>
      </c>
      <c r="C6" s="25">
        <f>'соц. роб.'!H278</f>
        <v>183.71501078244273</v>
      </c>
    </row>
    <row r="7" spans="1:3" ht="24" customHeight="1" x14ac:dyDescent="0.25">
      <c r="A7" s="760" t="str">
        <f>ЗАПОВНИТИ!A18</f>
        <v>водій</v>
      </c>
      <c r="B7" s="760"/>
      <c r="C7" s="760"/>
    </row>
    <row r="8" spans="1:3" ht="43.5" customHeight="1" x14ac:dyDescent="0.25">
      <c r="A8" s="23">
        <v>2</v>
      </c>
      <c r="B8" s="24" t="s">
        <v>114</v>
      </c>
      <c r="C8" s="25">
        <f>водій!H131</f>
        <v>216.29465410305346</v>
      </c>
    </row>
    <row r="9" spans="1:3" ht="24" customHeight="1" x14ac:dyDescent="0.25">
      <c r="A9" s="760">
        <f>ЗАПОВНИТИ!A20</f>
        <v>0</v>
      </c>
      <c r="B9" s="760"/>
      <c r="C9" s="760"/>
    </row>
    <row r="10" spans="1:3" ht="40.5" customHeight="1" x14ac:dyDescent="0.25">
      <c r="A10" s="23">
        <v>3</v>
      </c>
      <c r="B10" s="24" t="s">
        <v>114</v>
      </c>
      <c r="C10" s="25">
        <f>'соц. прац.'!H173</f>
        <v>19.95</v>
      </c>
    </row>
    <row r="11" spans="1:3" ht="24" customHeight="1" x14ac:dyDescent="0.25">
      <c r="A11" s="760" t="str">
        <f>ЗАПОВНИТИ!A21</f>
        <v>швачка</v>
      </c>
      <c r="B11" s="760"/>
      <c r="C11" s="760"/>
    </row>
    <row r="12" spans="1:3" ht="42.75" customHeight="1" x14ac:dyDescent="0.25">
      <c r="A12" s="23">
        <v>4</v>
      </c>
      <c r="B12" s="24" t="s">
        <v>114</v>
      </c>
      <c r="C12" s="25">
        <f>швачка!H86</f>
        <v>106.30494394083971</v>
      </c>
    </row>
    <row r="13" spans="1:3" ht="24" customHeight="1" x14ac:dyDescent="0.25">
      <c r="A13" s="760" t="str">
        <f>ЗАПОВНИТИ!A22</f>
        <v>перукар</v>
      </c>
      <c r="B13" s="760"/>
      <c r="C13" s="760"/>
    </row>
    <row r="14" spans="1:3" ht="39.75" customHeight="1" x14ac:dyDescent="0.25">
      <c r="A14" s="23">
        <v>5</v>
      </c>
      <c r="B14" s="24" t="s">
        <v>114</v>
      </c>
      <c r="C14" s="25">
        <f>перукар!H84</f>
        <v>113.2349439408397</v>
      </c>
    </row>
    <row r="15" spans="1:3" ht="22.8" x14ac:dyDescent="0.25">
      <c r="A15" s="760" t="str">
        <f>ЗАПОВНИТИ!A23</f>
        <v>прачка</v>
      </c>
      <c r="B15" s="760"/>
      <c r="C15" s="760"/>
    </row>
    <row r="16" spans="1:3" ht="42" x14ac:dyDescent="0.25">
      <c r="A16" s="23">
        <v>6</v>
      </c>
      <c r="B16" s="24" t="s">
        <v>114</v>
      </c>
      <c r="C16" s="25">
        <f>прачка!H99</f>
        <v>185.01282490458016</v>
      </c>
    </row>
  </sheetData>
  <mergeCells count="9">
    <mergeCell ref="A1:C1"/>
    <mergeCell ref="A15:C15"/>
    <mergeCell ref="A13:C13"/>
    <mergeCell ref="A11:C11"/>
    <mergeCell ref="A9:C9"/>
    <mergeCell ref="A5:C5"/>
    <mergeCell ref="A4:C4"/>
    <mergeCell ref="A7:C7"/>
    <mergeCell ref="A2:C2"/>
  </mergeCells>
  <phoneticPr fontId="2" type="noConversion"/>
  <printOptions horizontalCentered="1" verticalCentered="1"/>
  <pageMargins left="0.39370078740157483" right="0.39370078740157483" top="0" bottom="0" header="0" footer="0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05"/>
  <sheetViews>
    <sheetView tabSelected="1" view="pageBreakPreview" zoomScaleNormal="112" workbookViewId="0">
      <selection activeCell="E9" sqref="E9"/>
    </sheetView>
  </sheetViews>
  <sheetFormatPr defaultColWidth="9.109375" defaultRowHeight="13.2" x14ac:dyDescent="0.25"/>
  <cols>
    <col min="1" max="1" width="9.109375" style="127"/>
    <col min="2" max="2" width="54.109375" style="125" customWidth="1"/>
    <col min="3" max="3" width="21.5546875" style="126" customWidth="1"/>
    <col min="4" max="4" width="5.6640625" style="126" customWidth="1"/>
    <col min="5" max="5" width="14.5546875" style="126" customWidth="1"/>
    <col min="6" max="6" width="8" style="126" customWidth="1"/>
    <col min="7" max="7" width="16.5546875" style="125" customWidth="1"/>
    <col min="8" max="8" width="10.88671875" style="125" customWidth="1"/>
    <col min="9" max="16384" width="9.109375" style="125"/>
  </cols>
  <sheetData>
    <row r="1" spans="1:7" ht="16.5" customHeight="1" x14ac:dyDescent="0.35">
      <c r="A1" s="772" t="str">
        <f>ЗАПОВНИТИ!A1</f>
        <v>Комунальна установа "Центр надання соціальних послуг Городоцької міської ради"</v>
      </c>
      <c r="B1" s="772"/>
      <c r="C1" s="144"/>
      <c r="D1" s="773" t="s">
        <v>261</v>
      </c>
      <c r="E1" s="773"/>
      <c r="F1" s="773"/>
      <c r="G1" s="773"/>
    </row>
    <row r="2" spans="1:7" ht="18.75" customHeight="1" x14ac:dyDescent="0.35">
      <c r="A2" s="772"/>
      <c r="B2" s="772"/>
      <c r="C2" s="144"/>
      <c r="D2" s="773" t="s">
        <v>424</v>
      </c>
      <c r="E2" s="773"/>
      <c r="F2" s="773"/>
      <c r="G2" s="773"/>
    </row>
    <row r="3" spans="1:7" ht="19.5" customHeight="1" x14ac:dyDescent="0.35">
      <c r="A3" s="772"/>
      <c r="B3" s="772"/>
      <c r="C3" s="144"/>
      <c r="D3" s="145" t="s">
        <v>423</v>
      </c>
      <c r="E3"/>
      <c r="F3"/>
      <c r="G3"/>
    </row>
    <row r="4" spans="1:7" ht="18" x14ac:dyDescent="0.35">
      <c r="A4" s="142"/>
      <c r="B4" s="143"/>
      <c r="C4" s="144"/>
      <c r="D4" s="146" t="s">
        <v>262</v>
      </c>
      <c r="E4" s="178" t="s">
        <v>509</v>
      </c>
      <c r="F4" s="146" t="s">
        <v>263</v>
      </c>
      <c r="G4" s="179"/>
    </row>
    <row r="5" spans="1:7" ht="18" x14ac:dyDescent="0.35">
      <c r="A5" s="142"/>
      <c r="B5" s="143"/>
      <c r="C5" s="144"/>
      <c r="D5" s="146"/>
      <c r="E5" s="146"/>
      <c r="F5" s="146"/>
      <c r="G5" s="145"/>
    </row>
    <row r="6" spans="1:7" ht="18" x14ac:dyDescent="0.35">
      <c r="A6" s="142"/>
      <c r="B6" s="143"/>
      <c r="C6" s="144"/>
      <c r="D6" s="146"/>
      <c r="E6" s="146"/>
      <c r="F6" s="146"/>
      <c r="G6" s="145"/>
    </row>
    <row r="7" spans="1:7" s="128" customFormat="1" ht="18" x14ac:dyDescent="0.35">
      <c r="A7" s="768" t="s">
        <v>284</v>
      </c>
      <c r="B7" s="768"/>
      <c r="C7" s="768"/>
      <c r="D7" s="768"/>
      <c r="E7" s="768"/>
      <c r="F7" s="768"/>
      <c r="G7" s="768"/>
    </row>
    <row r="8" spans="1:7" s="128" customFormat="1" ht="18" x14ac:dyDescent="0.35">
      <c r="A8" s="768" t="str">
        <f>CONCATENATE("з"," 1 ",ЗАПОВНИТИ!$B$3,"  ",ЗАПОВНИТИ!$C$3,"  ","року")</f>
        <v>з 1       квітня  2026  року</v>
      </c>
      <c r="B8" s="768"/>
      <c r="C8" s="768"/>
      <c r="D8" s="768"/>
      <c r="E8" s="768"/>
      <c r="F8" s="768"/>
      <c r="G8" s="768"/>
    </row>
    <row r="9" spans="1:7" ht="18.600000000000001" thickBot="1" x14ac:dyDescent="0.4">
      <c r="A9" s="142"/>
      <c r="B9" s="143"/>
      <c r="C9" s="144"/>
      <c r="D9" s="144"/>
      <c r="E9" s="144"/>
      <c r="F9" s="144"/>
      <c r="G9" s="143"/>
    </row>
    <row r="10" spans="1:7" ht="127.5" customHeight="1" x14ac:dyDescent="0.25">
      <c r="A10" s="147" t="s">
        <v>69</v>
      </c>
      <c r="B10" s="148" t="s">
        <v>121</v>
      </c>
      <c r="C10" s="148" t="s">
        <v>122</v>
      </c>
      <c r="D10" s="769" t="s">
        <v>123</v>
      </c>
      <c r="E10" s="770"/>
      <c r="F10" s="769" t="s">
        <v>124</v>
      </c>
      <c r="G10" s="771"/>
    </row>
    <row r="11" spans="1:7" ht="19.5" customHeight="1" x14ac:dyDescent="0.25">
      <c r="A11" s="774" t="s">
        <v>285</v>
      </c>
      <c r="B11" s="775"/>
      <c r="C11" s="775"/>
      <c r="D11" s="775"/>
      <c r="E11" s="775"/>
      <c r="F11" s="775"/>
      <c r="G11" s="776"/>
    </row>
    <row r="12" spans="1:7" ht="15" customHeight="1" x14ac:dyDescent="0.3">
      <c r="A12" s="149">
        <v>1</v>
      </c>
      <c r="B12" s="150" t="s">
        <v>125</v>
      </c>
      <c r="C12" s="151" t="s">
        <v>126</v>
      </c>
      <c r="D12" s="777"/>
      <c r="E12" s="779"/>
      <c r="F12" s="777"/>
      <c r="G12" s="778"/>
    </row>
    <row r="13" spans="1:7" ht="17.25" customHeight="1" x14ac:dyDescent="0.35">
      <c r="A13" s="152" t="s">
        <v>127</v>
      </c>
      <c r="B13" s="153" t="s">
        <v>128</v>
      </c>
      <c r="C13" s="151" t="s">
        <v>126</v>
      </c>
      <c r="D13" s="765">
        <v>15</v>
      </c>
      <c r="E13" s="766"/>
      <c r="F13" s="765">
        <f>ROUND((D13*'соц. роб.'!$H$278/60),2)</f>
        <v>45.93</v>
      </c>
      <c r="G13" s="767"/>
    </row>
    <row r="14" spans="1:7" ht="16.5" customHeight="1" x14ac:dyDescent="0.35">
      <c r="A14" s="152" t="s">
        <v>129</v>
      </c>
      <c r="B14" s="153" t="s">
        <v>130</v>
      </c>
      <c r="C14" s="151" t="s">
        <v>126</v>
      </c>
      <c r="D14" s="765">
        <v>15</v>
      </c>
      <c r="E14" s="766"/>
      <c r="F14" s="765">
        <f>ROUND((D14*'соц. роб.'!$H$278/60),2)</f>
        <v>45.93</v>
      </c>
      <c r="G14" s="767"/>
    </row>
    <row r="15" spans="1:7" ht="16.5" customHeight="1" x14ac:dyDescent="0.35">
      <c r="A15" s="152" t="s">
        <v>131</v>
      </c>
      <c r="B15" s="153" t="s">
        <v>132</v>
      </c>
      <c r="C15" s="151" t="s">
        <v>126</v>
      </c>
      <c r="D15" s="765">
        <v>15</v>
      </c>
      <c r="E15" s="766"/>
      <c r="F15" s="765">
        <f>ROUND((D15*'соц. роб.'!$H$278/60),2)</f>
        <v>45.93</v>
      </c>
      <c r="G15" s="767"/>
    </row>
    <row r="16" spans="1:7" ht="17.25" customHeight="1" x14ac:dyDescent="0.35">
      <c r="A16" s="152" t="s">
        <v>133</v>
      </c>
      <c r="B16" s="153" t="s">
        <v>151</v>
      </c>
      <c r="C16" s="151" t="s">
        <v>126</v>
      </c>
      <c r="D16" s="765">
        <v>20</v>
      </c>
      <c r="E16" s="766"/>
      <c r="F16" s="765">
        <f>ROUND((D16*'соц. роб.'!$H$278/60),2)</f>
        <v>61.24</v>
      </c>
      <c r="G16" s="767"/>
    </row>
    <row r="17" spans="1:7" ht="17.25" customHeight="1" x14ac:dyDescent="0.35">
      <c r="A17" s="152" t="s">
        <v>134</v>
      </c>
      <c r="B17" s="153" t="s">
        <v>144</v>
      </c>
      <c r="C17" s="151" t="s">
        <v>126</v>
      </c>
      <c r="D17" s="765">
        <v>60</v>
      </c>
      <c r="E17" s="766"/>
      <c r="F17" s="765">
        <f>ROUND((D17*'соц. роб.'!$H$278/60),2)</f>
        <v>183.72</v>
      </c>
      <c r="G17" s="767"/>
    </row>
    <row r="18" spans="1:7" ht="15.75" customHeight="1" x14ac:dyDescent="0.35">
      <c r="A18" s="152" t="s">
        <v>135</v>
      </c>
      <c r="B18" s="153" t="s">
        <v>145</v>
      </c>
      <c r="C18" s="151" t="s">
        <v>126</v>
      </c>
      <c r="D18" s="765">
        <v>15</v>
      </c>
      <c r="E18" s="766"/>
      <c r="F18" s="765">
        <f>ROUND((D18*'соц. роб.'!$H$278/60),2)</f>
        <v>45.93</v>
      </c>
      <c r="G18" s="767"/>
    </row>
    <row r="19" spans="1:7" ht="17.25" customHeight="1" x14ac:dyDescent="0.35">
      <c r="A19" s="152" t="s">
        <v>136</v>
      </c>
      <c r="B19" s="153" t="s">
        <v>146</v>
      </c>
      <c r="C19" s="151" t="s">
        <v>126</v>
      </c>
      <c r="D19" s="765">
        <v>15</v>
      </c>
      <c r="E19" s="766"/>
      <c r="F19" s="765">
        <f>ROUND((D19*'соц. роб.'!$H$278/60),2)</f>
        <v>45.93</v>
      </c>
      <c r="G19" s="767"/>
    </row>
    <row r="20" spans="1:7" ht="18.75" customHeight="1" x14ac:dyDescent="0.35">
      <c r="A20" s="152" t="s">
        <v>137</v>
      </c>
      <c r="B20" s="153" t="s">
        <v>147</v>
      </c>
      <c r="C20" s="151" t="s">
        <v>126</v>
      </c>
      <c r="D20" s="765">
        <v>10</v>
      </c>
      <c r="E20" s="766"/>
      <c r="F20" s="765">
        <f>ROUND((D20*'соц. роб.'!$H$278/60),2)</f>
        <v>30.62</v>
      </c>
      <c r="G20" s="767"/>
    </row>
    <row r="21" spans="1:7" ht="18" customHeight="1" x14ac:dyDescent="0.35">
      <c r="A21" s="152" t="s">
        <v>138</v>
      </c>
      <c r="B21" s="153" t="s">
        <v>148</v>
      </c>
      <c r="C21" s="151" t="s">
        <v>126</v>
      </c>
      <c r="D21" s="765">
        <v>20</v>
      </c>
      <c r="E21" s="766"/>
      <c r="F21" s="765">
        <f>ROUND((D21*'соц. роб.'!$H$278/60),2)</f>
        <v>61.24</v>
      </c>
      <c r="G21" s="767"/>
    </row>
    <row r="22" spans="1:7" ht="37.5" customHeight="1" x14ac:dyDescent="0.35">
      <c r="A22" s="152" t="s">
        <v>139</v>
      </c>
      <c r="B22" s="154" t="s">
        <v>149</v>
      </c>
      <c r="C22" s="151" t="s">
        <v>126</v>
      </c>
      <c r="D22" s="765">
        <v>20</v>
      </c>
      <c r="E22" s="766"/>
      <c r="F22" s="765">
        <f>ROUND((D22*'соц. роб.'!$H$278/60),2)</f>
        <v>61.24</v>
      </c>
      <c r="G22" s="767"/>
    </row>
    <row r="23" spans="1:7" ht="18.75" customHeight="1" x14ac:dyDescent="0.35">
      <c r="A23" s="152" t="s">
        <v>140</v>
      </c>
      <c r="B23" s="153" t="s">
        <v>150</v>
      </c>
      <c r="C23" s="151" t="s">
        <v>126</v>
      </c>
      <c r="D23" s="765">
        <v>30</v>
      </c>
      <c r="E23" s="766"/>
      <c r="F23" s="765">
        <f>ROUND((D23*'соц. роб.'!$H$278/60),2)</f>
        <v>91.86</v>
      </c>
      <c r="G23" s="767"/>
    </row>
    <row r="24" spans="1:7" ht="36.75" customHeight="1" x14ac:dyDescent="0.35">
      <c r="A24" s="152" t="s">
        <v>141</v>
      </c>
      <c r="B24" s="154" t="s">
        <v>152</v>
      </c>
      <c r="C24" s="151" t="s">
        <v>126</v>
      </c>
      <c r="D24" s="765">
        <v>20</v>
      </c>
      <c r="E24" s="766"/>
      <c r="F24" s="765">
        <f>ROUND((D24*'соц. роб.'!$H$278/60),2)</f>
        <v>61.24</v>
      </c>
      <c r="G24" s="767"/>
    </row>
    <row r="25" spans="1:7" ht="35.25" customHeight="1" x14ac:dyDescent="0.35">
      <c r="A25" s="152" t="s">
        <v>142</v>
      </c>
      <c r="B25" s="154" t="s">
        <v>153</v>
      </c>
      <c r="C25" s="151" t="s">
        <v>126</v>
      </c>
      <c r="D25" s="765">
        <v>40</v>
      </c>
      <c r="E25" s="766"/>
      <c r="F25" s="765">
        <f>ROUND((D25*'соц. роб.'!$H$278/60),2)</f>
        <v>122.48</v>
      </c>
      <c r="G25" s="767"/>
    </row>
    <row r="26" spans="1:7" ht="18" customHeight="1" x14ac:dyDescent="0.35">
      <c r="A26" s="152" t="s">
        <v>143</v>
      </c>
      <c r="B26" s="153" t="s">
        <v>154</v>
      </c>
      <c r="C26" s="151" t="s">
        <v>210</v>
      </c>
      <c r="D26" s="765">
        <v>15</v>
      </c>
      <c r="E26" s="766"/>
      <c r="F26" s="765">
        <f>ROUND((D26*'соц. роб.'!$H$278/60),2)</f>
        <v>45.93</v>
      </c>
      <c r="G26" s="767"/>
    </row>
    <row r="27" spans="1:7" ht="15" customHeight="1" x14ac:dyDescent="0.3">
      <c r="A27" s="149" t="s">
        <v>155</v>
      </c>
      <c r="B27" s="150" t="s">
        <v>156</v>
      </c>
      <c r="C27" s="151"/>
      <c r="D27" s="765"/>
      <c r="E27" s="766"/>
      <c r="F27" s="765"/>
      <c r="G27" s="767"/>
    </row>
    <row r="28" spans="1:7" ht="56.25" customHeight="1" x14ac:dyDescent="0.25">
      <c r="A28" s="152" t="s">
        <v>157</v>
      </c>
      <c r="B28" s="155" t="s">
        <v>158</v>
      </c>
      <c r="C28" s="151" t="s">
        <v>126</v>
      </c>
      <c r="D28" s="765">
        <v>84</v>
      </c>
      <c r="E28" s="766"/>
      <c r="F28" s="765">
        <f>ROUND((D28*'соц. роб.'!$H$278/60),2)</f>
        <v>257.2</v>
      </c>
      <c r="G28" s="767"/>
    </row>
    <row r="29" spans="1:7" ht="54.75" customHeight="1" x14ac:dyDescent="0.35">
      <c r="A29" s="152" t="s">
        <v>159</v>
      </c>
      <c r="B29" s="154" t="s">
        <v>220</v>
      </c>
      <c r="C29" s="151" t="s">
        <v>126</v>
      </c>
      <c r="D29" s="765">
        <v>18</v>
      </c>
      <c r="E29" s="766"/>
      <c r="F29" s="765">
        <f>ROUND((D29*'соц. роб.'!$H$278/60),2)</f>
        <v>55.11</v>
      </c>
      <c r="G29" s="767"/>
    </row>
    <row r="30" spans="1:7" ht="42.75" customHeight="1" x14ac:dyDescent="0.25">
      <c r="A30" s="152" t="s">
        <v>160</v>
      </c>
      <c r="B30" s="155" t="s">
        <v>230</v>
      </c>
      <c r="C30" s="151" t="s">
        <v>126</v>
      </c>
      <c r="D30" s="786">
        <v>60</v>
      </c>
      <c r="E30" s="787"/>
      <c r="F30" s="765">
        <f>ROUND((D30*'соц. роб.'!$H$278/60),2)</f>
        <v>183.72</v>
      </c>
      <c r="G30" s="767"/>
    </row>
    <row r="31" spans="1:7" ht="45" customHeight="1" x14ac:dyDescent="0.25">
      <c r="A31" s="152" t="s">
        <v>161</v>
      </c>
      <c r="B31" s="155" t="s">
        <v>491</v>
      </c>
      <c r="C31" s="151" t="s">
        <v>126</v>
      </c>
      <c r="D31" s="786">
        <v>24</v>
      </c>
      <c r="E31" s="787"/>
      <c r="F31" s="765">
        <f>ROUND((D31*'соц. роб.'!$H$278/60),2)</f>
        <v>73.489999999999995</v>
      </c>
      <c r="G31" s="767"/>
    </row>
    <row r="32" spans="1:7" ht="17.25" customHeight="1" x14ac:dyDescent="0.35">
      <c r="A32" s="152" t="s">
        <v>162</v>
      </c>
      <c r="B32" s="154" t="s">
        <v>165</v>
      </c>
      <c r="C32" s="151" t="s">
        <v>210</v>
      </c>
      <c r="D32" s="765">
        <v>90</v>
      </c>
      <c r="E32" s="766"/>
      <c r="F32" s="765">
        <f>ROUND((D32*'соц. роб.'!$H$278/60),2)</f>
        <v>275.57</v>
      </c>
      <c r="G32" s="767"/>
    </row>
    <row r="33" spans="1:7" ht="17.25" customHeight="1" x14ac:dyDescent="0.25">
      <c r="A33" s="780" t="s">
        <v>163</v>
      </c>
      <c r="B33" s="156" t="s">
        <v>166</v>
      </c>
      <c r="C33" s="783" t="s">
        <v>126</v>
      </c>
      <c r="D33" s="765"/>
      <c r="E33" s="766"/>
      <c r="F33" s="765"/>
      <c r="G33" s="767"/>
    </row>
    <row r="34" spans="1:7" ht="16.5" customHeight="1" x14ac:dyDescent="0.35">
      <c r="A34" s="781"/>
      <c r="B34" s="154" t="s">
        <v>167</v>
      </c>
      <c r="C34" s="784"/>
      <c r="D34" s="765">
        <v>18</v>
      </c>
      <c r="E34" s="766"/>
      <c r="F34" s="765">
        <f>ROUND((D34*'соц. роб.'!$H$278/60),2)</f>
        <v>55.11</v>
      </c>
      <c r="G34" s="767"/>
    </row>
    <row r="35" spans="1:7" ht="16.5" customHeight="1" x14ac:dyDescent="0.35">
      <c r="A35" s="781"/>
      <c r="B35" s="154" t="s">
        <v>221</v>
      </c>
      <c r="C35" s="784"/>
      <c r="D35" s="765">
        <v>42</v>
      </c>
      <c r="E35" s="766"/>
      <c r="F35" s="765">
        <f>ROUND((D35*'соц. роб.'!$H$278/60),2)</f>
        <v>128.6</v>
      </c>
      <c r="G35" s="767"/>
    </row>
    <row r="36" spans="1:7" ht="18" customHeight="1" x14ac:dyDescent="0.35">
      <c r="A36" s="782"/>
      <c r="B36" s="154" t="s">
        <v>168</v>
      </c>
      <c r="C36" s="785"/>
      <c r="D36" s="765">
        <v>126</v>
      </c>
      <c r="E36" s="766"/>
      <c r="F36" s="765">
        <f>ROUND((D36*'соц. роб.'!$H$278/60),2)</f>
        <v>385.8</v>
      </c>
      <c r="G36" s="767"/>
    </row>
    <row r="37" spans="1:7" ht="83.25" customHeight="1" x14ac:dyDescent="0.25">
      <c r="A37" s="152" t="s">
        <v>164</v>
      </c>
      <c r="B37" s="155" t="s">
        <v>170</v>
      </c>
      <c r="C37" s="157" t="s">
        <v>211</v>
      </c>
      <c r="D37" s="765">
        <v>42</v>
      </c>
      <c r="E37" s="766"/>
      <c r="F37" s="765">
        <f>ROUND((D37*'соц. роб.'!$H$278/60),2)</f>
        <v>128.6</v>
      </c>
      <c r="G37" s="767"/>
    </row>
    <row r="38" spans="1:7" ht="45" customHeight="1" x14ac:dyDescent="0.25">
      <c r="A38" s="152" t="s">
        <v>169</v>
      </c>
      <c r="B38" s="155" t="s">
        <v>171</v>
      </c>
      <c r="C38" s="157" t="s">
        <v>212</v>
      </c>
      <c r="D38" s="765">
        <v>30</v>
      </c>
      <c r="E38" s="766"/>
      <c r="F38" s="765">
        <f>ROUND((D38*'соц. роб.'!$H$278/60),2)</f>
        <v>91.86</v>
      </c>
      <c r="G38" s="767"/>
    </row>
    <row r="39" spans="1:7" ht="18.75" customHeight="1" x14ac:dyDescent="0.25">
      <c r="A39" s="152" t="s">
        <v>172</v>
      </c>
      <c r="B39" s="155" t="s">
        <v>175</v>
      </c>
      <c r="C39" s="151" t="s">
        <v>210</v>
      </c>
      <c r="D39" s="765">
        <v>30</v>
      </c>
      <c r="E39" s="766"/>
      <c r="F39" s="765">
        <f>ROUND((D39*'соц. роб.'!$H$278/60),2)</f>
        <v>91.86</v>
      </c>
      <c r="G39" s="767"/>
    </row>
    <row r="40" spans="1:7" ht="59.25" customHeight="1" x14ac:dyDescent="0.25">
      <c r="A40" s="152" t="s">
        <v>173</v>
      </c>
      <c r="B40" s="155" t="s">
        <v>176</v>
      </c>
      <c r="C40" s="157" t="s">
        <v>213</v>
      </c>
      <c r="D40" s="765">
        <v>30</v>
      </c>
      <c r="E40" s="766"/>
      <c r="F40" s="765">
        <f>ROUND((D40*'соц. роб.'!$H$278/60),2)</f>
        <v>91.86</v>
      </c>
      <c r="G40" s="767"/>
    </row>
    <row r="41" spans="1:7" ht="62.25" customHeight="1" x14ac:dyDescent="0.25">
      <c r="A41" s="152" t="s">
        <v>174</v>
      </c>
      <c r="B41" s="155" t="s">
        <v>177</v>
      </c>
      <c r="C41" s="157" t="s">
        <v>214</v>
      </c>
      <c r="D41" s="765">
        <v>30</v>
      </c>
      <c r="E41" s="766"/>
      <c r="F41" s="765">
        <f>ROUND((D41*'соц. роб.'!$H$278/60),2)</f>
        <v>91.86</v>
      </c>
      <c r="G41" s="767"/>
    </row>
    <row r="42" spans="1:7" ht="21" customHeight="1" x14ac:dyDescent="0.25">
      <c r="A42" s="152" t="s">
        <v>178</v>
      </c>
      <c r="B42" s="155" t="s">
        <v>179</v>
      </c>
      <c r="C42" s="151" t="s">
        <v>210</v>
      </c>
      <c r="D42" s="765">
        <v>6</v>
      </c>
      <c r="E42" s="766"/>
      <c r="F42" s="765">
        <f>ROUND((D42*'соц. роб.'!$H$278/60),2)</f>
        <v>18.37</v>
      </c>
      <c r="G42" s="767"/>
    </row>
    <row r="43" spans="1:7" ht="61.5" customHeight="1" x14ac:dyDescent="0.25">
      <c r="A43" s="152" t="s">
        <v>180</v>
      </c>
      <c r="B43" s="155" t="s">
        <v>222</v>
      </c>
      <c r="C43" s="151" t="s">
        <v>210</v>
      </c>
      <c r="D43" s="765">
        <v>78</v>
      </c>
      <c r="E43" s="766"/>
      <c r="F43" s="765">
        <f>ROUND((D43*'соц. роб.'!$H$278/60),2)</f>
        <v>238.83</v>
      </c>
      <c r="G43" s="767"/>
    </row>
    <row r="44" spans="1:7" ht="75.75" customHeight="1" x14ac:dyDescent="0.35">
      <c r="A44" s="152" t="s">
        <v>181</v>
      </c>
      <c r="B44" s="158" t="s">
        <v>182</v>
      </c>
      <c r="C44" s="151" t="s">
        <v>215</v>
      </c>
      <c r="D44" s="765">
        <v>45</v>
      </c>
      <c r="E44" s="766"/>
      <c r="F44" s="765">
        <f>ROUND((D44*'соц. роб.'!$H$278/60),2)</f>
        <v>137.79</v>
      </c>
      <c r="G44" s="767"/>
    </row>
    <row r="45" spans="1:7" ht="56.25" customHeight="1" x14ac:dyDescent="0.35">
      <c r="A45" s="152" t="s">
        <v>184</v>
      </c>
      <c r="B45" s="154" t="s">
        <v>183</v>
      </c>
      <c r="C45" s="151" t="s">
        <v>216</v>
      </c>
      <c r="D45" s="765">
        <v>60</v>
      </c>
      <c r="E45" s="766"/>
      <c r="F45" s="765">
        <f>ROUND((D45*'соц. роб.'!$H$278/60),2)</f>
        <v>183.72</v>
      </c>
      <c r="G45" s="767"/>
    </row>
    <row r="46" spans="1:7" ht="39" customHeight="1" x14ac:dyDescent="0.35">
      <c r="A46" s="152" t="s">
        <v>185</v>
      </c>
      <c r="B46" s="154" t="s">
        <v>188</v>
      </c>
      <c r="C46" s="151" t="s">
        <v>217</v>
      </c>
      <c r="D46" s="765">
        <v>30</v>
      </c>
      <c r="E46" s="766"/>
      <c r="F46" s="765">
        <f>ROUND((D46*'соц. роб.'!$H$278/60),2)</f>
        <v>91.86</v>
      </c>
      <c r="G46" s="767"/>
    </row>
    <row r="47" spans="1:7" ht="95.25" customHeight="1" x14ac:dyDescent="0.35">
      <c r="A47" s="152" t="s">
        <v>186</v>
      </c>
      <c r="B47" s="154" t="s">
        <v>223</v>
      </c>
      <c r="C47" s="151" t="s">
        <v>218</v>
      </c>
      <c r="D47" s="765">
        <v>72</v>
      </c>
      <c r="E47" s="766"/>
      <c r="F47" s="765">
        <f>ROUND((D47*'соц. роб.'!$H$278/60),2)</f>
        <v>220.46</v>
      </c>
      <c r="G47" s="767"/>
    </row>
    <row r="48" spans="1:7" ht="58.5" customHeight="1" x14ac:dyDescent="0.35">
      <c r="A48" s="152" t="s">
        <v>187</v>
      </c>
      <c r="B48" s="154" t="s">
        <v>189</v>
      </c>
      <c r="C48" s="157" t="s">
        <v>219</v>
      </c>
      <c r="D48" s="765">
        <v>138</v>
      </c>
      <c r="E48" s="766"/>
      <c r="F48" s="765">
        <f>ROUND((D48*'соц. роб.'!$H$278/60),2)</f>
        <v>422.54</v>
      </c>
      <c r="G48" s="767"/>
    </row>
    <row r="49" spans="1:7" ht="56.25" customHeight="1" x14ac:dyDescent="0.35">
      <c r="A49" s="152" t="s">
        <v>190</v>
      </c>
      <c r="B49" s="154" t="s">
        <v>232</v>
      </c>
      <c r="C49" s="151" t="s">
        <v>210</v>
      </c>
      <c r="D49" s="765">
        <v>240</v>
      </c>
      <c r="E49" s="766"/>
      <c r="F49" s="765">
        <f>ROUND((D49*'соц. роб.'!$H$278/60),2)</f>
        <v>734.86</v>
      </c>
      <c r="G49" s="767"/>
    </row>
    <row r="50" spans="1:7" ht="72.75" customHeight="1" x14ac:dyDescent="0.35">
      <c r="A50" s="152" t="s">
        <v>191</v>
      </c>
      <c r="B50" s="154" t="s">
        <v>192</v>
      </c>
      <c r="C50" s="151" t="s">
        <v>210</v>
      </c>
      <c r="D50" s="765">
        <v>45</v>
      </c>
      <c r="E50" s="766"/>
      <c r="F50" s="765">
        <f>ROUND((D50*'соц. роб.'!$H$278/60),2)</f>
        <v>137.79</v>
      </c>
      <c r="G50" s="767"/>
    </row>
    <row r="51" spans="1:7" ht="77.25" customHeight="1" x14ac:dyDescent="0.35">
      <c r="A51" s="152" t="s">
        <v>193</v>
      </c>
      <c r="B51" s="154" t="s">
        <v>224</v>
      </c>
      <c r="C51" s="151" t="s">
        <v>210</v>
      </c>
      <c r="D51" s="765">
        <v>15</v>
      </c>
      <c r="E51" s="766"/>
      <c r="F51" s="765">
        <f>ROUND((D51*'соц. роб.'!$H$278/60),2)</f>
        <v>45.93</v>
      </c>
      <c r="G51" s="767"/>
    </row>
    <row r="52" spans="1:7" ht="59.25" customHeight="1" x14ac:dyDescent="0.35">
      <c r="A52" s="152" t="s">
        <v>194</v>
      </c>
      <c r="B52" s="154" t="s">
        <v>200</v>
      </c>
      <c r="C52" s="151" t="s">
        <v>210</v>
      </c>
      <c r="D52" s="765">
        <v>30</v>
      </c>
      <c r="E52" s="766"/>
      <c r="F52" s="765">
        <f>ROUND((D52*'соц. роб.'!$H$278/60),2)</f>
        <v>91.86</v>
      </c>
      <c r="G52" s="767"/>
    </row>
    <row r="53" spans="1:7" ht="59.25" customHeight="1" x14ac:dyDescent="0.35">
      <c r="A53" s="152" t="s">
        <v>195</v>
      </c>
      <c r="B53" s="154" t="s">
        <v>201</v>
      </c>
      <c r="C53" s="151" t="s">
        <v>210</v>
      </c>
      <c r="D53" s="765">
        <v>20</v>
      </c>
      <c r="E53" s="766"/>
      <c r="F53" s="765">
        <f>ROUND((D53*'соц. роб.'!$H$278/60),2)</f>
        <v>61.24</v>
      </c>
      <c r="G53" s="767"/>
    </row>
    <row r="54" spans="1:7" ht="57.75" customHeight="1" x14ac:dyDescent="0.35">
      <c r="A54" s="152" t="s">
        <v>196</v>
      </c>
      <c r="B54" s="154" t="s">
        <v>202</v>
      </c>
      <c r="C54" s="151" t="s">
        <v>210</v>
      </c>
      <c r="D54" s="765">
        <v>30</v>
      </c>
      <c r="E54" s="766"/>
      <c r="F54" s="765">
        <f>ROUND((D54*'соц. роб.'!$H$278/60),2)</f>
        <v>91.86</v>
      </c>
      <c r="G54" s="767"/>
    </row>
    <row r="55" spans="1:7" ht="40.5" customHeight="1" x14ac:dyDescent="0.35">
      <c r="A55" s="152" t="s">
        <v>197</v>
      </c>
      <c r="B55" s="154" t="s">
        <v>203</v>
      </c>
      <c r="C55" s="151" t="s">
        <v>210</v>
      </c>
      <c r="D55" s="765">
        <v>45</v>
      </c>
      <c r="E55" s="766"/>
      <c r="F55" s="765">
        <f>ROUND((D55*'соц. роб.'!$H$278/60),2)</f>
        <v>137.79</v>
      </c>
      <c r="G55" s="767"/>
    </row>
    <row r="56" spans="1:7" ht="58.5" customHeight="1" x14ac:dyDescent="0.35">
      <c r="A56" s="152" t="s">
        <v>198</v>
      </c>
      <c r="B56" s="154" t="s">
        <v>204</v>
      </c>
      <c r="C56" s="151" t="s">
        <v>210</v>
      </c>
      <c r="D56" s="765">
        <v>90</v>
      </c>
      <c r="E56" s="766"/>
      <c r="F56" s="765">
        <f>ROUND((D56*'соц. роб.'!$H$278/60),2)</f>
        <v>275.57</v>
      </c>
      <c r="G56" s="767"/>
    </row>
    <row r="57" spans="1:7" ht="36" x14ac:dyDescent="0.35">
      <c r="A57" s="152" t="s">
        <v>199</v>
      </c>
      <c r="B57" s="154" t="s">
        <v>205</v>
      </c>
      <c r="C57" s="151" t="s">
        <v>210</v>
      </c>
      <c r="D57" s="765">
        <v>60</v>
      </c>
      <c r="E57" s="766"/>
      <c r="F57" s="765">
        <f>ROUND((D57*'соц. роб.'!$H$278/60),2)</f>
        <v>183.72</v>
      </c>
      <c r="G57" s="767"/>
    </row>
    <row r="58" spans="1:7" ht="165" customHeight="1" x14ac:dyDescent="0.35">
      <c r="A58" s="152" t="s">
        <v>206</v>
      </c>
      <c r="B58" s="154" t="s">
        <v>225</v>
      </c>
      <c r="C58" s="151" t="s">
        <v>210</v>
      </c>
      <c r="D58" s="765">
        <v>72</v>
      </c>
      <c r="E58" s="766"/>
      <c r="F58" s="765">
        <f>ROUND((D58*'соц. роб.'!$H$278/60),2)</f>
        <v>220.46</v>
      </c>
      <c r="G58" s="767"/>
    </row>
    <row r="59" spans="1:7" ht="40.5" customHeight="1" x14ac:dyDescent="0.35">
      <c r="A59" s="152" t="s">
        <v>207</v>
      </c>
      <c r="B59" s="154" t="s">
        <v>268</v>
      </c>
      <c r="C59" s="151" t="s">
        <v>210</v>
      </c>
      <c r="D59" s="765">
        <v>20</v>
      </c>
      <c r="E59" s="766"/>
      <c r="F59" s="765">
        <f>ROUND((D59*'соц. роб.'!$H$278/60),2)</f>
        <v>61.24</v>
      </c>
      <c r="G59" s="767"/>
    </row>
    <row r="60" spans="1:7" ht="42" customHeight="1" thickBot="1" x14ac:dyDescent="0.4">
      <c r="A60" s="159" t="s">
        <v>208</v>
      </c>
      <c r="B60" s="160" t="s">
        <v>209</v>
      </c>
      <c r="C60" s="161" t="s">
        <v>210</v>
      </c>
      <c r="D60" s="796">
        <v>20</v>
      </c>
      <c r="E60" s="797"/>
      <c r="F60" s="796">
        <f>ROUND((D60*'соц. роб.'!$H$278/60),2)</f>
        <v>61.24</v>
      </c>
      <c r="G60" s="798"/>
    </row>
    <row r="61" spans="1:7" ht="18" x14ac:dyDescent="0.35">
      <c r="A61" s="142"/>
      <c r="B61" s="143"/>
      <c r="C61" s="144"/>
      <c r="D61" s="144"/>
      <c r="E61" s="144"/>
      <c r="F61" s="144"/>
      <c r="G61" s="143"/>
    </row>
    <row r="62" spans="1:7" s="128" customFormat="1" ht="18.600000000000001" thickBot="1" x14ac:dyDescent="0.4">
      <c r="A62" s="768" t="s">
        <v>264</v>
      </c>
      <c r="B62" s="768"/>
      <c r="C62" s="768"/>
      <c r="D62" s="768"/>
      <c r="E62" s="768"/>
      <c r="F62" s="768"/>
      <c r="G62" s="768"/>
    </row>
    <row r="63" spans="1:7" ht="18.600000000000001" thickBot="1" x14ac:dyDescent="0.4">
      <c r="A63" s="162">
        <v>1</v>
      </c>
      <c r="B63" s="163" t="s">
        <v>226</v>
      </c>
      <c r="C63" s="164" t="s">
        <v>227</v>
      </c>
      <c r="D63" s="790">
        <v>2</v>
      </c>
      <c r="E63" s="791"/>
      <c r="F63" s="790">
        <f>ROUND((D63*водій!H131/60),2)</f>
        <v>7.21</v>
      </c>
      <c r="G63" s="795"/>
    </row>
    <row r="64" spans="1:7" s="128" customFormat="1" ht="18.600000000000001" thickBot="1" x14ac:dyDescent="0.4">
      <c r="A64" s="768" t="s">
        <v>228</v>
      </c>
      <c r="B64" s="768"/>
      <c r="C64" s="768"/>
      <c r="D64" s="768"/>
      <c r="E64" s="768"/>
      <c r="F64" s="768"/>
      <c r="G64" s="768"/>
    </row>
    <row r="65" spans="1:7" ht="18.600000000000001" thickBot="1" x14ac:dyDescent="0.4">
      <c r="A65" s="165">
        <v>1</v>
      </c>
      <c r="B65" s="166" t="s">
        <v>233</v>
      </c>
      <c r="C65" s="167" t="s">
        <v>229</v>
      </c>
      <c r="D65" s="792">
        <v>30</v>
      </c>
      <c r="E65" s="793"/>
      <c r="F65" s="792">
        <f>ROUND((D65*'соц. роб.'!$H$278/60),2)</f>
        <v>91.86</v>
      </c>
      <c r="G65" s="794"/>
    </row>
    <row r="66" spans="1:7" s="128" customFormat="1" ht="18.600000000000001" thickBot="1" x14ac:dyDescent="0.4">
      <c r="A66" s="768" t="s">
        <v>265</v>
      </c>
      <c r="B66" s="768"/>
      <c r="C66" s="768"/>
      <c r="D66" s="768"/>
      <c r="E66" s="768"/>
      <c r="F66" s="768"/>
      <c r="G66" s="768"/>
    </row>
    <row r="67" spans="1:7" ht="18" x14ac:dyDescent="0.35">
      <c r="A67" s="168">
        <v>1</v>
      </c>
      <c r="B67" s="169" t="s">
        <v>235</v>
      </c>
      <c r="C67" s="170" t="s">
        <v>234</v>
      </c>
      <c r="D67" s="803">
        <v>60</v>
      </c>
      <c r="E67" s="804"/>
      <c r="F67" s="788">
        <f>ROUND((D67*швачка!$H$86/60),2)</f>
        <v>106.3</v>
      </c>
      <c r="G67" s="789"/>
    </row>
    <row r="68" spans="1:7" ht="18" x14ac:dyDescent="0.35">
      <c r="A68" s="171">
        <v>2</v>
      </c>
      <c r="B68" s="153" t="s">
        <v>236</v>
      </c>
      <c r="C68" s="151" t="s">
        <v>234</v>
      </c>
      <c r="D68" s="799">
        <v>30</v>
      </c>
      <c r="E68" s="800"/>
      <c r="F68" s="801">
        <f>ROUND((D68*швачка!$H$86/60),2)</f>
        <v>53.15</v>
      </c>
      <c r="G68" s="802"/>
    </row>
    <row r="69" spans="1:7" ht="18" x14ac:dyDescent="0.35">
      <c r="A69" s="171">
        <v>3</v>
      </c>
      <c r="B69" s="153" t="s">
        <v>237</v>
      </c>
      <c r="C69" s="151" t="s">
        <v>234</v>
      </c>
      <c r="D69" s="799">
        <v>10</v>
      </c>
      <c r="E69" s="800"/>
      <c r="F69" s="801">
        <f>ROUND((D69*швачка!$H$86/60),2)</f>
        <v>17.72</v>
      </c>
      <c r="G69" s="802"/>
    </row>
    <row r="70" spans="1:7" ht="18" x14ac:dyDescent="0.35">
      <c r="A70" s="171">
        <v>4</v>
      </c>
      <c r="B70" s="153" t="s">
        <v>238</v>
      </c>
      <c r="C70" s="151" t="s">
        <v>234</v>
      </c>
      <c r="D70" s="799">
        <v>30</v>
      </c>
      <c r="E70" s="800"/>
      <c r="F70" s="801">
        <f>ROUND((D70*швачка!$H$86/60),2)</f>
        <v>53.15</v>
      </c>
      <c r="G70" s="802"/>
    </row>
    <row r="71" spans="1:7" ht="18" x14ac:dyDescent="0.35">
      <c r="A71" s="171">
        <v>5</v>
      </c>
      <c r="B71" s="153" t="s">
        <v>239</v>
      </c>
      <c r="C71" s="151" t="s">
        <v>234</v>
      </c>
      <c r="D71" s="799">
        <v>60</v>
      </c>
      <c r="E71" s="800"/>
      <c r="F71" s="801">
        <f>ROUND((D71*швачка!$H$86/60),2)</f>
        <v>106.3</v>
      </c>
      <c r="G71" s="802"/>
    </row>
    <row r="72" spans="1:7" ht="18" x14ac:dyDescent="0.35">
      <c r="A72" s="171">
        <v>6</v>
      </c>
      <c r="B72" s="153" t="s">
        <v>240</v>
      </c>
      <c r="C72" s="151" t="s">
        <v>234</v>
      </c>
      <c r="D72" s="799">
        <v>40</v>
      </c>
      <c r="E72" s="800"/>
      <c r="F72" s="801">
        <f>ROUND((D72*швачка!$H$86/60),2)</f>
        <v>70.87</v>
      </c>
      <c r="G72" s="802"/>
    </row>
    <row r="73" spans="1:7" ht="18" x14ac:dyDescent="0.35">
      <c r="A73" s="171">
        <v>7</v>
      </c>
      <c r="B73" s="153" t="s">
        <v>241</v>
      </c>
      <c r="C73" s="151" t="s">
        <v>234</v>
      </c>
      <c r="D73" s="799">
        <v>90</v>
      </c>
      <c r="E73" s="800"/>
      <c r="F73" s="801">
        <f>ROUND((D73*швачка!$H$86/60),2)</f>
        <v>159.46</v>
      </c>
      <c r="G73" s="802"/>
    </row>
    <row r="74" spans="1:7" ht="18" x14ac:dyDescent="0.35">
      <c r="A74" s="171">
        <v>8</v>
      </c>
      <c r="B74" s="153" t="s">
        <v>242</v>
      </c>
      <c r="C74" s="151" t="s">
        <v>234</v>
      </c>
      <c r="D74" s="799">
        <v>40</v>
      </c>
      <c r="E74" s="800"/>
      <c r="F74" s="801">
        <f>ROUND((D74*швачка!$H$86/60),2)</f>
        <v>70.87</v>
      </c>
      <c r="G74" s="802"/>
    </row>
    <row r="75" spans="1:7" ht="18" x14ac:dyDescent="0.35">
      <c r="A75" s="171">
        <v>9</v>
      </c>
      <c r="B75" s="153" t="s">
        <v>243</v>
      </c>
      <c r="C75" s="151" t="s">
        <v>234</v>
      </c>
      <c r="D75" s="799">
        <v>60</v>
      </c>
      <c r="E75" s="800"/>
      <c r="F75" s="801">
        <f>ROUND((D75*швачка!$H$86/60),2)</f>
        <v>106.3</v>
      </c>
      <c r="G75" s="802"/>
    </row>
    <row r="76" spans="1:7" ht="18" x14ac:dyDescent="0.35">
      <c r="A76" s="171">
        <v>10</v>
      </c>
      <c r="B76" s="153" t="s">
        <v>244</v>
      </c>
      <c r="C76" s="151" t="s">
        <v>234</v>
      </c>
      <c r="D76" s="799">
        <v>30</v>
      </c>
      <c r="E76" s="800"/>
      <c r="F76" s="801">
        <f>ROUND((D76*швачка!$H$86/60),2)</f>
        <v>53.15</v>
      </c>
      <c r="G76" s="802"/>
    </row>
    <row r="77" spans="1:7" ht="18" x14ac:dyDescent="0.35">
      <c r="A77" s="171">
        <v>11</v>
      </c>
      <c r="B77" s="153" t="s">
        <v>245</v>
      </c>
      <c r="C77" s="151" t="s">
        <v>234</v>
      </c>
      <c r="D77" s="799">
        <v>150</v>
      </c>
      <c r="E77" s="800"/>
      <c r="F77" s="801">
        <f>ROUND((D77*швачка!$H$86/60),2)</f>
        <v>265.76</v>
      </c>
      <c r="G77" s="802"/>
    </row>
    <row r="78" spans="1:7" ht="18" x14ac:dyDescent="0.35">
      <c r="A78" s="171">
        <v>12</v>
      </c>
      <c r="B78" s="153" t="s">
        <v>246</v>
      </c>
      <c r="C78" s="151" t="s">
        <v>234</v>
      </c>
      <c r="D78" s="799">
        <v>115</v>
      </c>
      <c r="E78" s="800"/>
      <c r="F78" s="801">
        <f>ROUND((D78*швачка!$H$86/60),2)</f>
        <v>203.75</v>
      </c>
      <c r="G78" s="802"/>
    </row>
    <row r="79" spans="1:7" ht="18" x14ac:dyDescent="0.35">
      <c r="A79" s="171">
        <v>13</v>
      </c>
      <c r="B79" s="153" t="s">
        <v>247</v>
      </c>
      <c r="C79" s="151" t="s">
        <v>234</v>
      </c>
      <c r="D79" s="799">
        <v>150</v>
      </c>
      <c r="E79" s="800"/>
      <c r="F79" s="801">
        <f>ROUND((D79*швачка!$H$86/60),2)</f>
        <v>265.76</v>
      </c>
      <c r="G79" s="802"/>
    </row>
    <row r="80" spans="1:7" ht="18" x14ac:dyDescent="0.35">
      <c r="A80" s="171">
        <v>14</v>
      </c>
      <c r="B80" s="153" t="s">
        <v>248</v>
      </c>
      <c r="C80" s="151" t="s">
        <v>234</v>
      </c>
      <c r="D80" s="799">
        <v>50</v>
      </c>
      <c r="E80" s="800"/>
      <c r="F80" s="801">
        <f>ROUND((D80*швачка!$H$86/60),2)</f>
        <v>88.59</v>
      </c>
      <c r="G80" s="802"/>
    </row>
    <row r="81" spans="1:7" ht="18" x14ac:dyDescent="0.35">
      <c r="A81" s="171">
        <v>15</v>
      </c>
      <c r="B81" s="153" t="s">
        <v>249</v>
      </c>
      <c r="C81" s="151" t="s">
        <v>234</v>
      </c>
      <c r="D81" s="799">
        <v>80</v>
      </c>
      <c r="E81" s="800"/>
      <c r="F81" s="801">
        <f>ROUND((D81*швачка!$H$86/60),2)</f>
        <v>141.74</v>
      </c>
      <c r="G81" s="802"/>
    </row>
    <row r="82" spans="1:7" ht="18.600000000000001" thickBot="1" x14ac:dyDescent="0.4">
      <c r="A82" s="172">
        <v>16</v>
      </c>
      <c r="B82" s="173" t="s">
        <v>250</v>
      </c>
      <c r="C82" s="161" t="s">
        <v>234</v>
      </c>
      <c r="D82" s="809">
        <v>60</v>
      </c>
      <c r="E82" s="810"/>
      <c r="F82" s="815">
        <f>ROUND((D82*швачка!$H$86/60),2)</f>
        <v>106.3</v>
      </c>
      <c r="G82" s="816"/>
    </row>
    <row r="83" spans="1:7" s="128" customFormat="1" ht="18.600000000000001" thickBot="1" x14ac:dyDescent="0.4">
      <c r="A83" s="768" t="s">
        <v>266</v>
      </c>
      <c r="B83" s="768"/>
      <c r="C83" s="768"/>
      <c r="D83" s="768"/>
      <c r="E83" s="768"/>
      <c r="F83" s="768"/>
      <c r="G83" s="768"/>
    </row>
    <row r="84" spans="1:7" ht="18" x14ac:dyDescent="0.35">
      <c r="A84" s="168">
        <v>1</v>
      </c>
      <c r="B84" s="169" t="s">
        <v>251</v>
      </c>
      <c r="C84" s="174" t="s">
        <v>234</v>
      </c>
      <c r="D84" s="803">
        <v>30</v>
      </c>
      <c r="E84" s="804"/>
      <c r="F84" s="813">
        <f>ROUND((D84*перукар!$H$84/60),2)</f>
        <v>56.62</v>
      </c>
      <c r="G84" s="814"/>
    </row>
    <row r="85" spans="1:7" ht="18" x14ac:dyDescent="0.35">
      <c r="A85" s="171">
        <v>2</v>
      </c>
      <c r="B85" s="153" t="s">
        <v>252</v>
      </c>
      <c r="C85" s="175" t="s">
        <v>234</v>
      </c>
      <c r="D85" s="799">
        <v>40</v>
      </c>
      <c r="E85" s="800"/>
      <c r="F85" s="811">
        <f>ROUND((D85*перукар!$H$84/60),2)</f>
        <v>75.489999999999995</v>
      </c>
      <c r="G85" s="812"/>
    </row>
    <row r="86" spans="1:7" ht="18" x14ac:dyDescent="0.35">
      <c r="A86" s="171">
        <v>3</v>
      </c>
      <c r="B86" s="153" t="s">
        <v>253</v>
      </c>
      <c r="C86" s="175" t="s">
        <v>234</v>
      </c>
      <c r="D86" s="799">
        <v>90</v>
      </c>
      <c r="E86" s="800"/>
      <c r="F86" s="811">
        <f>ROUND((D86*перукар!$H$84/60),2)</f>
        <v>169.85</v>
      </c>
      <c r="G86" s="812"/>
    </row>
    <row r="87" spans="1:7" ht="18" x14ac:dyDescent="0.35">
      <c r="A87" s="171">
        <v>4</v>
      </c>
      <c r="B87" s="153" t="s">
        <v>254</v>
      </c>
      <c r="C87" s="175" t="s">
        <v>234</v>
      </c>
      <c r="D87" s="799">
        <v>15</v>
      </c>
      <c r="E87" s="800"/>
      <c r="F87" s="811">
        <f>ROUND((D87*перукар!$H$84/60),2)</f>
        <v>28.31</v>
      </c>
      <c r="G87" s="812"/>
    </row>
    <row r="88" spans="1:7" ht="18" x14ac:dyDescent="0.35">
      <c r="A88" s="171">
        <v>5</v>
      </c>
      <c r="B88" s="153" t="s">
        <v>146</v>
      </c>
      <c r="C88" s="175" t="s">
        <v>234</v>
      </c>
      <c r="D88" s="799">
        <v>10</v>
      </c>
      <c r="E88" s="800"/>
      <c r="F88" s="811">
        <f>ROUND((D88*перукар!$H$84/60),2)</f>
        <v>18.87</v>
      </c>
      <c r="G88" s="812"/>
    </row>
    <row r="89" spans="1:7" ht="18" x14ac:dyDescent="0.35">
      <c r="A89" s="171">
        <v>6</v>
      </c>
      <c r="B89" s="153" t="s">
        <v>255</v>
      </c>
      <c r="C89" s="175" t="s">
        <v>234</v>
      </c>
      <c r="D89" s="799">
        <v>15</v>
      </c>
      <c r="E89" s="800"/>
      <c r="F89" s="811">
        <f>ROUND((D89*перукар!$H$84/60),2)</f>
        <v>28.31</v>
      </c>
      <c r="G89" s="812"/>
    </row>
    <row r="90" spans="1:7" ht="18" x14ac:dyDescent="0.35">
      <c r="A90" s="171">
        <v>7</v>
      </c>
      <c r="B90" s="153" t="s">
        <v>256</v>
      </c>
      <c r="C90" s="175" t="s">
        <v>234</v>
      </c>
      <c r="D90" s="799">
        <v>10</v>
      </c>
      <c r="E90" s="800"/>
      <c r="F90" s="811">
        <f>ROUND((D90*перукар!$H$84/60),2)</f>
        <v>18.87</v>
      </c>
      <c r="G90" s="812"/>
    </row>
    <row r="91" spans="1:7" ht="18" x14ac:dyDescent="0.35">
      <c r="A91" s="171">
        <v>8</v>
      </c>
      <c r="B91" s="153" t="s">
        <v>257</v>
      </c>
      <c r="C91" s="175" t="s">
        <v>234</v>
      </c>
      <c r="D91" s="799">
        <v>90</v>
      </c>
      <c r="E91" s="800"/>
      <c r="F91" s="811">
        <f>ROUND((D91*перукар!$H$84/60),2)</f>
        <v>169.85</v>
      </c>
      <c r="G91" s="812"/>
    </row>
    <row r="92" spans="1:7" ht="18" x14ac:dyDescent="0.35">
      <c r="A92" s="171">
        <v>9</v>
      </c>
      <c r="B92" s="153" t="s">
        <v>258</v>
      </c>
      <c r="C92" s="175" t="s">
        <v>234</v>
      </c>
      <c r="D92" s="799">
        <v>50</v>
      </c>
      <c r="E92" s="800"/>
      <c r="F92" s="811">
        <f>ROUND((D92*перукар!$H$84/60),2)</f>
        <v>94.36</v>
      </c>
      <c r="G92" s="812"/>
    </row>
    <row r="93" spans="1:7" ht="18.600000000000001" thickBot="1" x14ac:dyDescent="0.4">
      <c r="A93" s="172">
        <v>10</v>
      </c>
      <c r="B93" s="173" t="s">
        <v>259</v>
      </c>
      <c r="C93" s="176" t="s">
        <v>234</v>
      </c>
      <c r="D93" s="809">
        <v>5</v>
      </c>
      <c r="E93" s="810"/>
      <c r="F93" s="817">
        <f>ROUND((D93*перукар!$H$84/60),2)</f>
        <v>9.44</v>
      </c>
      <c r="G93" s="818"/>
    </row>
    <row r="94" spans="1:7" s="128" customFormat="1" ht="18.600000000000001" thickBot="1" x14ac:dyDescent="0.4">
      <c r="A94" s="768" t="s">
        <v>267</v>
      </c>
      <c r="B94" s="768"/>
      <c r="C94" s="768"/>
      <c r="D94" s="768"/>
      <c r="E94" s="768"/>
      <c r="F94" s="768"/>
      <c r="G94" s="768"/>
    </row>
    <row r="95" spans="1:7" ht="18" x14ac:dyDescent="0.35">
      <c r="A95" s="168">
        <v>1</v>
      </c>
      <c r="B95" s="169" t="s">
        <v>269</v>
      </c>
      <c r="C95" s="174" t="s">
        <v>234</v>
      </c>
      <c r="D95" s="807">
        <v>140</v>
      </c>
      <c r="E95" s="807"/>
      <c r="F95" s="807">
        <f>ROUND((D95*прачка!$H$99/60),2)</f>
        <v>431.7</v>
      </c>
      <c r="G95" s="808"/>
    </row>
    <row r="96" spans="1:7" ht="18" x14ac:dyDescent="0.35">
      <c r="A96" s="171">
        <v>2</v>
      </c>
      <c r="B96" s="153" t="s">
        <v>270</v>
      </c>
      <c r="C96" s="175" t="s">
        <v>234</v>
      </c>
      <c r="D96" s="801">
        <v>110</v>
      </c>
      <c r="E96" s="801"/>
      <c r="F96" s="801">
        <f>ROUND((D96*прачка!$H$99/60),2)</f>
        <v>339.19</v>
      </c>
      <c r="G96" s="802"/>
    </row>
    <row r="97" spans="1:7" ht="36" x14ac:dyDescent="0.35">
      <c r="A97" s="171">
        <v>3</v>
      </c>
      <c r="B97" s="154" t="s">
        <v>260</v>
      </c>
      <c r="C97" s="175" t="s">
        <v>234</v>
      </c>
      <c r="D97" s="801">
        <v>50</v>
      </c>
      <c r="E97" s="801"/>
      <c r="F97" s="801">
        <f>ROUND((D97*прачка!$H$99/60),2)</f>
        <v>154.18</v>
      </c>
      <c r="G97" s="802"/>
    </row>
    <row r="98" spans="1:7" ht="18.600000000000001" thickBot="1" x14ac:dyDescent="0.4">
      <c r="A98" s="172">
        <v>4</v>
      </c>
      <c r="B98" s="173" t="s">
        <v>271</v>
      </c>
      <c r="C98" s="176" t="s">
        <v>234</v>
      </c>
      <c r="D98" s="805">
        <v>40</v>
      </c>
      <c r="E98" s="805"/>
      <c r="F98" s="805">
        <f>ROUND((D98*прачка!$H$99/60),2)</f>
        <v>123.34</v>
      </c>
      <c r="G98" s="806"/>
    </row>
    <row r="99" spans="1:7" ht="18" x14ac:dyDescent="0.35">
      <c r="A99" s="142"/>
      <c r="B99" s="143"/>
      <c r="C99" s="144"/>
      <c r="D99" s="144"/>
      <c r="E99" s="144"/>
      <c r="F99" s="144"/>
      <c r="G99" s="143"/>
    </row>
    <row r="100" spans="1:7" ht="18" x14ac:dyDescent="0.35">
      <c r="A100" s="142"/>
      <c r="B100" s="145" t="str">
        <f>ЗАПОВНИТИ!A7</f>
        <v>Директор</v>
      </c>
      <c r="C100" s="144"/>
      <c r="D100" s="144"/>
      <c r="E100" s="773" t="str">
        <f>ЗАПОВНИТИ!B7</f>
        <v>Ірина ДАЦКО</v>
      </c>
      <c r="F100" s="773"/>
      <c r="G100" s="143"/>
    </row>
    <row r="101" spans="1:7" ht="18" x14ac:dyDescent="0.35">
      <c r="A101" s="142"/>
      <c r="B101" s="145" t="str">
        <f>ЗАПОВНИТИ!A8</f>
        <v>Головний бухгалтер</v>
      </c>
      <c r="C101" s="146"/>
      <c r="D101" s="146"/>
      <c r="E101" s="773" t="str">
        <f>ЗАПОВНИТИ!B8</f>
        <v>Мар'яна ФОСТЯК</v>
      </c>
      <c r="F101" s="773"/>
      <c r="G101" s="143"/>
    </row>
    <row r="102" spans="1:7" ht="18" x14ac:dyDescent="0.35">
      <c r="A102" s="142"/>
      <c r="B102" s="145"/>
      <c r="C102" s="146"/>
      <c r="D102" s="146"/>
      <c r="E102" s="177"/>
      <c r="F102" s="177"/>
      <c r="G102" s="143"/>
    </row>
    <row r="103" spans="1:7" ht="18" x14ac:dyDescent="0.35">
      <c r="A103" s="142"/>
      <c r="B103" s="145" t="str">
        <f>ЗАПОВНИТИ!A9</f>
        <v>Економіст</v>
      </c>
      <c r="C103" s="146"/>
      <c r="D103" s="146"/>
      <c r="E103" s="773" t="str">
        <f>ЗАПОВНИТИ!B9</f>
        <v>Оксана ЦЕКОТ</v>
      </c>
      <c r="F103" s="773"/>
      <c r="G103" s="143"/>
    </row>
    <row r="104" spans="1:7" ht="18" x14ac:dyDescent="0.35">
      <c r="A104" s="142"/>
      <c r="B104" s="145"/>
      <c r="C104" s="146"/>
      <c r="D104" s="146"/>
      <c r="E104" s="146"/>
      <c r="F104" s="146"/>
      <c r="G104" s="143"/>
    </row>
    <row r="105" spans="1:7" ht="18" x14ac:dyDescent="0.35">
      <c r="A105" s="142"/>
      <c r="B105" s="143"/>
      <c r="C105" s="144"/>
      <c r="D105" s="144"/>
      <c r="E105" s="144"/>
      <c r="F105" s="144"/>
      <c r="G105" s="143"/>
    </row>
  </sheetData>
  <mergeCells count="180">
    <mergeCell ref="A94:G94"/>
    <mergeCell ref="F88:G88"/>
    <mergeCell ref="D89:E89"/>
    <mergeCell ref="D91:E91"/>
    <mergeCell ref="F91:G91"/>
    <mergeCell ref="F92:G92"/>
    <mergeCell ref="F93:G93"/>
    <mergeCell ref="D92:E92"/>
    <mergeCell ref="F87:G87"/>
    <mergeCell ref="D87:E87"/>
    <mergeCell ref="D90:E90"/>
    <mergeCell ref="F90:G90"/>
    <mergeCell ref="F89:G89"/>
    <mergeCell ref="D88:E88"/>
    <mergeCell ref="F85:G85"/>
    <mergeCell ref="D79:E79"/>
    <mergeCell ref="F79:G79"/>
    <mergeCell ref="F81:G81"/>
    <mergeCell ref="F82:G82"/>
    <mergeCell ref="D81:E81"/>
    <mergeCell ref="D82:E82"/>
    <mergeCell ref="D80:E80"/>
    <mergeCell ref="F80:G80"/>
    <mergeCell ref="D78:E78"/>
    <mergeCell ref="F78:G78"/>
    <mergeCell ref="F76:G76"/>
    <mergeCell ref="D75:E75"/>
    <mergeCell ref="D77:E77"/>
    <mergeCell ref="F77:G77"/>
    <mergeCell ref="E103:F103"/>
    <mergeCell ref="D96:E96"/>
    <mergeCell ref="F96:G96"/>
    <mergeCell ref="D97:E97"/>
    <mergeCell ref="F97:G97"/>
    <mergeCell ref="D98:E98"/>
    <mergeCell ref="E101:F101"/>
    <mergeCell ref="F98:G98"/>
    <mergeCell ref="E100:F100"/>
    <mergeCell ref="D95:E95"/>
    <mergeCell ref="F95:G95"/>
    <mergeCell ref="D93:E93"/>
    <mergeCell ref="A83:G83"/>
    <mergeCell ref="D84:E84"/>
    <mergeCell ref="D86:E86"/>
    <mergeCell ref="F86:G86"/>
    <mergeCell ref="F84:G84"/>
    <mergeCell ref="D85:E85"/>
    <mergeCell ref="D74:E74"/>
    <mergeCell ref="F73:G73"/>
    <mergeCell ref="D73:E73"/>
    <mergeCell ref="F72:G72"/>
    <mergeCell ref="F74:G74"/>
    <mergeCell ref="D72:E72"/>
    <mergeCell ref="A62:G62"/>
    <mergeCell ref="D67:E67"/>
    <mergeCell ref="D76:E76"/>
    <mergeCell ref="F75:G75"/>
    <mergeCell ref="D71:E71"/>
    <mergeCell ref="F71:G71"/>
    <mergeCell ref="D70:E70"/>
    <mergeCell ref="F70:G70"/>
    <mergeCell ref="D69:E69"/>
    <mergeCell ref="F69:G69"/>
    <mergeCell ref="D68:E68"/>
    <mergeCell ref="F68:G68"/>
    <mergeCell ref="D53:E53"/>
    <mergeCell ref="F67:G67"/>
    <mergeCell ref="A66:G66"/>
    <mergeCell ref="A64:G64"/>
    <mergeCell ref="D63:E63"/>
    <mergeCell ref="F55:G55"/>
    <mergeCell ref="D65:E65"/>
    <mergeCell ref="F65:G65"/>
    <mergeCell ref="F63:G63"/>
    <mergeCell ref="F57:G57"/>
    <mergeCell ref="F59:G59"/>
    <mergeCell ref="D60:E60"/>
    <mergeCell ref="D59:E59"/>
    <mergeCell ref="F53:G53"/>
    <mergeCell ref="D56:E56"/>
    <mergeCell ref="F56:G56"/>
    <mergeCell ref="D55:E55"/>
    <mergeCell ref="F60:G60"/>
    <mergeCell ref="D54:E54"/>
    <mergeCell ref="D58:E58"/>
    <mergeCell ref="F58:G58"/>
    <mergeCell ref="D57:E57"/>
    <mergeCell ref="D50:E50"/>
    <mergeCell ref="F47:G47"/>
    <mergeCell ref="D46:E46"/>
    <mergeCell ref="F46:G46"/>
    <mergeCell ref="D51:E51"/>
    <mergeCell ref="F51:G51"/>
    <mergeCell ref="D42:E42"/>
    <mergeCell ref="F42:G42"/>
    <mergeCell ref="D47:E47"/>
    <mergeCell ref="F48:G48"/>
    <mergeCell ref="D48:E48"/>
    <mergeCell ref="D45:E45"/>
    <mergeCell ref="F45:G45"/>
    <mergeCell ref="D44:E44"/>
    <mergeCell ref="F44:G44"/>
    <mergeCell ref="F43:G43"/>
    <mergeCell ref="D43:E43"/>
    <mergeCell ref="D52:E52"/>
    <mergeCell ref="F52:G52"/>
    <mergeCell ref="F54:G54"/>
    <mergeCell ref="D29:E29"/>
    <mergeCell ref="D32:E32"/>
    <mergeCell ref="D38:E38"/>
    <mergeCell ref="F38:G38"/>
    <mergeCell ref="D37:E37"/>
    <mergeCell ref="D40:E40"/>
    <mergeCell ref="D41:E41"/>
    <mergeCell ref="D39:E39"/>
    <mergeCell ref="F39:G39"/>
    <mergeCell ref="F37:G37"/>
    <mergeCell ref="F32:G32"/>
    <mergeCell ref="F30:G30"/>
    <mergeCell ref="F29:G29"/>
    <mergeCell ref="D30:E30"/>
    <mergeCell ref="D31:E31"/>
    <mergeCell ref="F31:G31"/>
    <mergeCell ref="F40:G40"/>
    <mergeCell ref="F41:G41"/>
    <mergeCell ref="F50:G50"/>
    <mergeCell ref="D49:E49"/>
    <mergeCell ref="F49:G49"/>
    <mergeCell ref="D24:E24"/>
    <mergeCell ref="F24:G24"/>
    <mergeCell ref="D28:E28"/>
    <mergeCell ref="F28:G28"/>
    <mergeCell ref="D26:E26"/>
    <mergeCell ref="F26:G26"/>
    <mergeCell ref="D25:E25"/>
    <mergeCell ref="F25:G25"/>
    <mergeCell ref="D27:E27"/>
    <mergeCell ref="F27:G27"/>
    <mergeCell ref="A33:A36"/>
    <mergeCell ref="C33:C36"/>
    <mergeCell ref="D33:E33"/>
    <mergeCell ref="F33:G33"/>
    <mergeCell ref="D34:E34"/>
    <mergeCell ref="F34:G34"/>
    <mergeCell ref="F36:G36"/>
    <mergeCell ref="D36:E36"/>
    <mergeCell ref="F35:G35"/>
    <mergeCell ref="D35:E35"/>
    <mergeCell ref="D22:E22"/>
    <mergeCell ref="F22:G22"/>
    <mergeCell ref="F23:G23"/>
    <mergeCell ref="D23:E23"/>
    <mergeCell ref="F17:G17"/>
    <mergeCell ref="D16:E16"/>
    <mergeCell ref="D17:E17"/>
    <mergeCell ref="F16:G16"/>
    <mergeCell ref="D21:E21"/>
    <mergeCell ref="F21:G21"/>
    <mergeCell ref="D18:E18"/>
    <mergeCell ref="F18:G18"/>
    <mergeCell ref="D20:E20"/>
    <mergeCell ref="F20:G20"/>
    <mergeCell ref="D19:E19"/>
    <mergeCell ref="F19:G19"/>
    <mergeCell ref="D15:E15"/>
    <mergeCell ref="F15:G15"/>
    <mergeCell ref="A8:G8"/>
    <mergeCell ref="D10:E10"/>
    <mergeCell ref="F10:G10"/>
    <mergeCell ref="A1:B3"/>
    <mergeCell ref="D1:G1"/>
    <mergeCell ref="D2:G2"/>
    <mergeCell ref="A7:G7"/>
    <mergeCell ref="A11:G11"/>
    <mergeCell ref="F12:G12"/>
    <mergeCell ref="D14:E14"/>
    <mergeCell ref="F14:G14"/>
    <mergeCell ref="D12:E12"/>
    <mergeCell ref="D13:E13"/>
    <mergeCell ref="F13:G13"/>
  </mergeCells>
  <phoneticPr fontId="2" type="noConversion"/>
  <pageMargins left="0.7" right="0.7" top="0.75" bottom="0.75" header="0.3" footer="0.3"/>
  <pageSetup paperSize="9" scale="65" orientation="portrait" r:id="rId1"/>
  <rowBreaks count="2" manualBreakCount="2">
    <brk id="40" max="6" man="1"/>
    <brk id="58" max="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05"/>
  <sheetViews>
    <sheetView view="pageBreakPreview" zoomScaleNormal="112" zoomScaleSheetLayoutView="100" workbookViewId="0">
      <selection activeCell="G5" sqref="G5"/>
    </sheetView>
  </sheetViews>
  <sheetFormatPr defaultColWidth="9.109375" defaultRowHeight="13.2" x14ac:dyDescent="0.25"/>
  <cols>
    <col min="1" max="1" width="9.109375" style="127"/>
    <col min="2" max="2" width="75.109375" style="125" customWidth="1"/>
    <col min="3" max="3" width="21.5546875" style="126" customWidth="1"/>
    <col min="4" max="4" width="5.6640625" style="126" customWidth="1"/>
    <col min="5" max="5" width="14.5546875" style="126" customWidth="1"/>
    <col min="6" max="6" width="5.6640625" style="126" customWidth="1"/>
    <col min="7" max="7" width="16.5546875" style="125" customWidth="1"/>
    <col min="8" max="8" width="10.88671875" style="125" customWidth="1"/>
    <col min="9" max="16384" width="9.109375" style="125"/>
  </cols>
  <sheetData>
    <row r="1" spans="1:7" ht="16.5" customHeight="1" x14ac:dyDescent="0.3">
      <c r="A1" s="831" t="str">
        <f>ЗАПОВНИТИ!A1</f>
        <v>Комунальна установа "Центр надання соціальних послуг Городоцької міської ради"</v>
      </c>
      <c r="B1" s="831"/>
      <c r="C1" s="138"/>
      <c r="D1" s="832" t="s">
        <v>261</v>
      </c>
      <c r="E1" s="832"/>
      <c r="F1" s="832"/>
      <c r="G1" s="832"/>
    </row>
    <row r="2" spans="1:7" ht="18.75" customHeight="1" x14ac:dyDescent="0.3">
      <c r="A2" s="831"/>
      <c r="B2" s="831"/>
      <c r="C2" s="138"/>
      <c r="D2" s="832" t="s">
        <v>406</v>
      </c>
      <c r="E2" s="832"/>
      <c r="F2" s="832"/>
      <c r="G2" s="832"/>
    </row>
    <row r="3" spans="1:7" ht="19.5" customHeight="1" x14ac:dyDescent="0.3">
      <c r="A3" s="831"/>
      <c r="B3" s="831"/>
      <c r="C3" s="138"/>
      <c r="D3" s="141" t="s">
        <v>262</v>
      </c>
      <c r="E3" s="180" t="str">
        <f>ЗАПОВНИТИ!D5</f>
        <v xml:space="preserve">    .       .2026</v>
      </c>
      <c r="F3" s="141" t="s">
        <v>263</v>
      </c>
      <c r="G3" s="181">
        <f>ЗАПОВНИТИ!B5</f>
        <v>0</v>
      </c>
    </row>
    <row r="4" spans="1:7" ht="15.6" x14ac:dyDescent="0.3">
      <c r="A4" s="136"/>
      <c r="B4" s="137"/>
      <c r="C4" s="138"/>
      <c r="D4" s="139"/>
      <c r="E4" s="139"/>
      <c r="F4" s="139"/>
      <c r="G4" s="140"/>
    </row>
    <row r="5" spans="1:7" ht="15.6" x14ac:dyDescent="0.3">
      <c r="A5" s="136"/>
      <c r="B5" s="137"/>
      <c r="C5" s="138"/>
      <c r="D5" s="141"/>
      <c r="E5" s="141"/>
      <c r="F5" s="141"/>
      <c r="G5" s="140" t="str">
        <f>ЗАПОВНИТИ!B7</f>
        <v>Ірина ДАЦКО</v>
      </c>
    </row>
    <row r="6" spans="1:7" ht="15.6" x14ac:dyDescent="0.3">
      <c r="A6" s="136"/>
      <c r="B6" s="137"/>
      <c r="C6" s="138"/>
      <c r="D6" s="141"/>
      <c r="E6" s="141"/>
      <c r="F6" s="141"/>
      <c r="G6" s="140"/>
    </row>
    <row r="7" spans="1:7" s="289" customFormat="1" ht="16.8" x14ac:dyDescent="0.3">
      <c r="A7" s="833" t="s">
        <v>284</v>
      </c>
      <c r="B7" s="833"/>
      <c r="C7" s="833"/>
      <c r="D7" s="833"/>
      <c r="E7" s="833"/>
      <c r="F7" s="833"/>
      <c r="G7" s="833"/>
    </row>
    <row r="8" spans="1:7" s="289" customFormat="1" ht="16.8" x14ac:dyDescent="0.3">
      <c r="A8" s="833" t="str">
        <f>CONCATENATE("з","  ",ЗАПОВНИТИ!$B$3,"  ",ЗАПОВНИТИ!$C$3,"  ","року")</f>
        <v>з        квітня  2026  року</v>
      </c>
      <c r="B8" s="833"/>
      <c r="C8" s="833"/>
      <c r="D8" s="833"/>
      <c r="E8" s="833"/>
      <c r="F8" s="833"/>
      <c r="G8" s="833"/>
    </row>
    <row r="9" spans="1:7" ht="18.600000000000001" thickBot="1" x14ac:dyDescent="0.4">
      <c r="A9" s="142"/>
      <c r="B9" s="143"/>
      <c r="C9" s="144"/>
      <c r="D9" s="144"/>
      <c r="E9" s="144"/>
      <c r="F9" s="144"/>
      <c r="G9" s="143"/>
    </row>
    <row r="10" spans="1:7" ht="127.5" customHeight="1" x14ac:dyDescent="0.25">
      <c r="A10" s="147" t="s">
        <v>69</v>
      </c>
      <c r="B10" s="148" t="s">
        <v>121</v>
      </c>
      <c r="C10" s="148" t="s">
        <v>122</v>
      </c>
      <c r="D10" s="769" t="s">
        <v>123</v>
      </c>
      <c r="E10" s="770"/>
      <c r="F10" s="769" t="s">
        <v>124</v>
      </c>
      <c r="G10" s="771"/>
    </row>
    <row r="11" spans="1:7" ht="19.5" customHeight="1" x14ac:dyDescent="0.25">
      <c r="A11" s="774" t="s">
        <v>285</v>
      </c>
      <c r="B11" s="775"/>
      <c r="C11" s="775"/>
      <c r="D11" s="775"/>
      <c r="E11" s="775"/>
      <c r="F11" s="775"/>
      <c r="G11" s="776"/>
    </row>
    <row r="12" spans="1:7" ht="15" customHeight="1" x14ac:dyDescent="0.3">
      <c r="A12" s="149">
        <v>1</v>
      </c>
      <c r="B12" s="150" t="s">
        <v>125</v>
      </c>
      <c r="C12" s="277" t="s">
        <v>126</v>
      </c>
      <c r="D12" s="777"/>
      <c r="E12" s="779"/>
      <c r="F12" s="777"/>
      <c r="G12" s="778"/>
    </row>
    <row r="13" spans="1:7" ht="17.25" customHeight="1" x14ac:dyDescent="0.35">
      <c r="A13" s="152" t="s">
        <v>127</v>
      </c>
      <c r="B13" s="153" t="s">
        <v>128</v>
      </c>
      <c r="C13" s="277" t="s">
        <v>126</v>
      </c>
      <c r="D13" s="765">
        <v>15</v>
      </c>
      <c r="E13" s="766"/>
      <c r="F13" s="824">
        <f>ROUND((D13*'соц. роб.'!$H$278/60),2)</f>
        <v>45.93</v>
      </c>
      <c r="G13" s="825"/>
    </row>
    <row r="14" spans="1:7" ht="16.5" customHeight="1" x14ac:dyDescent="0.35">
      <c r="A14" s="152" t="s">
        <v>129</v>
      </c>
      <c r="B14" s="153" t="s">
        <v>130</v>
      </c>
      <c r="C14" s="277" t="s">
        <v>126</v>
      </c>
      <c r="D14" s="765">
        <v>15</v>
      </c>
      <c r="E14" s="766"/>
      <c r="F14" s="824">
        <f>ROUND((D14*'соц. роб.'!$H$278/60),2)</f>
        <v>45.93</v>
      </c>
      <c r="G14" s="825"/>
    </row>
    <row r="15" spans="1:7" ht="16.5" customHeight="1" x14ac:dyDescent="0.35">
      <c r="A15" s="152" t="s">
        <v>131</v>
      </c>
      <c r="B15" s="153" t="s">
        <v>132</v>
      </c>
      <c r="C15" s="277" t="s">
        <v>126</v>
      </c>
      <c r="D15" s="765">
        <v>15</v>
      </c>
      <c r="E15" s="766"/>
      <c r="F15" s="824">
        <f>ROUND((D15*'соц. роб.'!$H$278/60),2)</f>
        <v>45.93</v>
      </c>
      <c r="G15" s="825"/>
    </row>
    <row r="16" spans="1:7" ht="17.25" customHeight="1" x14ac:dyDescent="0.35">
      <c r="A16" s="152" t="s">
        <v>133</v>
      </c>
      <c r="B16" s="153" t="s">
        <v>151</v>
      </c>
      <c r="C16" s="277" t="s">
        <v>126</v>
      </c>
      <c r="D16" s="765">
        <v>20</v>
      </c>
      <c r="E16" s="766"/>
      <c r="F16" s="824">
        <f>ROUND((D16*'соц. роб.'!$H$278/60),2)</f>
        <v>61.24</v>
      </c>
      <c r="G16" s="825"/>
    </row>
    <row r="17" spans="1:7" ht="17.25" customHeight="1" x14ac:dyDescent="0.35">
      <c r="A17" s="152" t="s">
        <v>134</v>
      </c>
      <c r="B17" s="153" t="s">
        <v>144</v>
      </c>
      <c r="C17" s="277" t="s">
        <v>126</v>
      </c>
      <c r="D17" s="765">
        <v>60</v>
      </c>
      <c r="E17" s="766"/>
      <c r="F17" s="824">
        <f>ROUND((D17*'соц. роб.'!$H$278/60),2)</f>
        <v>183.72</v>
      </c>
      <c r="G17" s="825"/>
    </row>
    <row r="18" spans="1:7" ht="15.75" customHeight="1" x14ac:dyDescent="0.35">
      <c r="A18" s="152" t="s">
        <v>135</v>
      </c>
      <c r="B18" s="153" t="s">
        <v>145</v>
      </c>
      <c r="C18" s="277" t="s">
        <v>126</v>
      </c>
      <c r="D18" s="765">
        <v>15</v>
      </c>
      <c r="E18" s="766"/>
      <c r="F18" s="824">
        <f>ROUND((D18*'соц. роб.'!$H$278/60),2)</f>
        <v>45.93</v>
      </c>
      <c r="G18" s="825"/>
    </row>
    <row r="19" spans="1:7" ht="17.25" customHeight="1" x14ac:dyDescent="0.35">
      <c r="A19" s="152" t="s">
        <v>136</v>
      </c>
      <c r="B19" s="153" t="s">
        <v>146</v>
      </c>
      <c r="C19" s="277" t="s">
        <v>126</v>
      </c>
      <c r="D19" s="765">
        <v>15</v>
      </c>
      <c r="E19" s="766"/>
      <c r="F19" s="824">
        <f>ROUND((D19*'соц. роб.'!$H$278/60),2)</f>
        <v>45.93</v>
      </c>
      <c r="G19" s="825"/>
    </row>
    <row r="20" spans="1:7" ht="18.75" customHeight="1" x14ac:dyDescent="0.35">
      <c r="A20" s="152" t="s">
        <v>137</v>
      </c>
      <c r="B20" s="153" t="s">
        <v>147</v>
      </c>
      <c r="C20" s="277" t="s">
        <v>126</v>
      </c>
      <c r="D20" s="765">
        <v>10</v>
      </c>
      <c r="E20" s="766"/>
      <c r="F20" s="824">
        <f>ROUND((D20*'соц. роб.'!$H$278/60),2)</f>
        <v>30.62</v>
      </c>
      <c r="G20" s="825"/>
    </row>
    <row r="21" spans="1:7" ht="18" customHeight="1" x14ac:dyDescent="0.35">
      <c r="A21" s="152" t="s">
        <v>138</v>
      </c>
      <c r="B21" s="153" t="s">
        <v>148</v>
      </c>
      <c r="C21" s="277" t="s">
        <v>126</v>
      </c>
      <c r="D21" s="765">
        <v>20</v>
      </c>
      <c r="E21" s="766"/>
      <c r="F21" s="824">
        <f>ROUND((D21*'соц. роб.'!$H$278/60),2)</f>
        <v>61.24</v>
      </c>
      <c r="G21" s="825"/>
    </row>
    <row r="22" spans="1:7" ht="18" customHeight="1" x14ac:dyDescent="0.35">
      <c r="A22" s="152" t="s">
        <v>139</v>
      </c>
      <c r="B22" s="153" t="s">
        <v>149</v>
      </c>
      <c r="C22" s="277" t="s">
        <v>126</v>
      </c>
      <c r="D22" s="765">
        <v>20</v>
      </c>
      <c r="E22" s="766"/>
      <c r="F22" s="824">
        <f>ROUND((D22*'соц. роб.'!$H$278/60),2)</f>
        <v>61.24</v>
      </c>
      <c r="G22" s="825"/>
    </row>
    <row r="23" spans="1:7" ht="18.75" customHeight="1" x14ac:dyDescent="0.35">
      <c r="A23" s="152" t="s">
        <v>140</v>
      </c>
      <c r="B23" s="153" t="s">
        <v>150</v>
      </c>
      <c r="C23" s="277" t="s">
        <v>126</v>
      </c>
      <c r="D23" s="765">
        <v>30</v>
      </c>
      <c r="E23" s="766"/>
      <c r="F23" s="824">
        <f>ROUND((D23*'соц. роб.'!$H$278/60),2)</f>
        <v>91.86</v>
      </c>
      <c r="G23" s="825"/>
    </row>
    <row r="24" spans="1:7" ht="37.5" customHeight="1" x14ac:dyDescent="0.35">
      <c r="A24" s="152" t="s">
        <v>141</v>
      </c>
      <c r="B24" s="154" t="s">
        <v>152</v>
      </c>
      <c r="C24" s="277" t="s">
        <v>126</v>
      </c>
      <c r="D24" s="765">
        <v>20</v>
      </c>
      <c r="E24" s="766"/>
      <c r="F24" s="824">
        <f>ROUND((D24*'соц. роб.'!$H$278/60),2)</f>
        <v>61.24</v>
      </c>
      <c r="G24" s="825"/>
    </row>
    <row r="25" spans="1:7" ht="17.25" customHeight="1" x14ac:dyDescent="0.35">
      <c r="A25" s="152" t="s">
        <v>142</v>
      </c>
      <c r="B25" s="153" t="s">
        <v>153</v>
      </c>
      <c r="C25" s="277" t="s">
        <v>126</v>
      </c>
      <c r="D25" s="765">
        <v>40</v>
      </c>
      <c r="E25" s="766"/>
      <c r="F25" s="824">
        <f>ROUND((D25*'соц. роб.'!$H$278/60),2)</f>
        <v>122.48</v>
      </c>
      <c r="G25" s="825"/>
    </row>
    <row r="26" spans="1:7" ht="18" customHeight="1" x14ac:dyDescent="0.35">
      <c r="A26" s="152" t="s">
        <v>143</v>
      </c>
      <c r="B26" s="153" t="s">
        <v>154</v>
      </c>
      <c r="C26" s="277" t="s">
        <v>210</v>
      </c>
      <c r="D26" s="765">
        <v>15</v>
      </c>
      <c r="E26" s="766"/>
      <c r="F26" s="824">
        <f>ROUND((D26*'соц. роб.'!$H$278/60),2)</f>
        <v>45.93</v>
      </c>
      <c r="G26" s="825"/>
    </row>
    <row r="27" spans="1:7" ht="15" customHeight="1" x14ac:dyDescent="0.3">
      <c r="A27" s="149" t="s">
        <v>155</v>
      </c>
      <c r="B27" s="150" t="s">
        <v>156</v>
      </c>
      <c r="C27" s="277"/>
      <c r="D27" s="765"/>
      <c r="E27" s="766"/>
      <c r="F27" s="765"/>
      <c r="G27" s="767"/>
    </row>
    <row r="28" spans="1:7" ht="39" customHeight="1" x14ac:dyDescent="0.25">
      <c r="A28" s="152" t="s">
        <v>157</v>
      </c>
      <c r="B28" s="155" t="s">
        <v>158</v>
      </c>
      <c r="C28" s="277" t="s">
        <v>126</v>
      </c>
      <c r="D28" s="765">
        <v>84</v>
      </c>
      <c r="E28" s="766"/>
      <c r="F28" s="824">
        <f>ROUND((D28*'соц. роб.'!$H$278/60),2)</f>
        <v>257.2</v>
      </c>
      <c r="G28" s="825"/>
    </row>
    <row r="29" spans="1:7" ht="55.5" customHeight="1" x14ac:dyDescent="0.35">
      <c r="A29" s="152" t="s">
        <v>159</v>
      </c>
      <c r="B29" s="154" t="s">
        <v>220</v>
      </c>
      <c r="C29" s="277" t="s">
        <v>126</v>
      </c>
      <c r="D29" s="765">
        <v>18</v>
      </c>
      <c r="E29" s="766"/>
      <c r="F29" s="824">
        <f>ROUND((D29*'соц. роб.'!$H$278/60),2)</f>
        <v>55.11</v>
      </c>
      <c r="G29" s="825"/>
    </row>
    <row r="30" spans="1:7" ht="18.75" customHeight="1" x14ac:dyDescent="0.25">
      <c r="A30" s="152" t="s">
        <v>160</v>
      </c>
      <c r="B30" s="155" t="s">
        <v>230</v>
      </c>
      <c r="C30" s="277" t="s">
        <v>126</v>
      </c>
      <c r="D30" s="786">
        <v>60</v>
      </c>
      <c r="E30" s="787"/>
      <c r="F30" s="824">
        <f>ROUND((D30*'соц. роб.'!$H$278/60),2)</f>
        <v>183.72</v>
      </c>
      <c r="G30" s="825"/>
    </row>
    <row r="31" spans="1:7" ht="42" customHeight="1" x14ac:dyDescent="0.25">
      <c r="A31" s="152" t="s">
        <v>161</v>
      </c>
      <c r="B31" s="155" t="s">
        <v>231</v>
      </c>
      <c r="C31" s="277" t="s">
        <v>126</v>
      </c>
      <c r="D31" s="786">
        <v>24</v>
      </c>
      <c r="E31" s="787"/>
      <c r="F31" s="824">
        <f>ROUND((D31*'соц. роб.'!$H$278/60),2)</f>
        <v>73.489999999999995</v>
      </c>
      <c r="G31" s="825"/>
    </row>
    <row r="32" spans="1:7" ht="15" customHeight="1" x14ac:dyDescent="0.35">
      <c r="A32" s="152" t="s">
        <v>162</v>
      </c>
      <c r="B32" s="154" t="s">
        <v>165</v>
      </c>
      <c r="C32" s="277" t="s">
        <v>210</v>
      </c>
      <c r="D32" s="765">
        <v>90</v>
      </c>
      <c r="E32" s="766"/>
      <c r="F32" s="824">
        <f>ROUND((D32*'соц. роб.'!$H$278/60),2)</f>
        <v>275.57</v>
      </c>
      <c r="G32" s="825"/>
    </row>
    <row r="33" spans="1:7" ht="19.5" customHeight="1" x14ac:dyDescent="0.25">
      <c r="A33" s="780" t="s">
        <v>163</v>
      </c>
      <c r="B33" s="156" t="s">
        <v>166</v>
      </c>
      <c r="C33" s="828" t="s">
        <v>126</v>
      </c>
      <c r="D33" s="765"/>
      <c r="E33" s="766"/>
      <c r="F33" s="765"/>
      <c r="G33" s="767"/>
    </row>
    <row r="34" spans="1:7" ht="18" customHeight="1" x14ac:dyDescent="0.35">
      <c r="A34" s="781"/>
      <c r="B34" s="154" t="s">
        <v>167</v>
      </c>
      <c r="C34" s="829"/>
      <c r="D34" s="765">
        <v>18</v>
      </c>
      <c r="E34" s="766"/>
      <c r="F34" s="824">
        <f>ROUND((D34*'соц. роб.'!$H$278/60),2)</f>
        <v>55.11</v>
      </c>
      <c r="G34" s="825"/>
    </row>
    <row r="35" spans="1:7" ht="18" customHeight="1" x14ac:dyDescent="0.35">
      <c r="A35" s="781"/>
      <c r="B35" s="154" t="s">
        <v>221</v>
      </c>
      <c r="C35" s="829"/>
      <c r="D35" s="765">
        <v>42</v>
      </c>
      <c r="E35" s="766"/>
      <c r="F35" s="824">
        <f>ROUND((D35*'соц. роб.'!$H$278/60),2)</f>
        <v>128.6</v>
      </c>
      <c r="G35" s="825"/>
    </row>
    <row r="36" spans="1:7" ht="18" customHeight="1" x14ac:dyDescent="0.35">
      <c r="A36" s="782"/>
      <c r="B36" s="154" t="s">
        <v>168</v>
      </c>
      <c r="C36" s="830"/>
      <c r="D36" s="765">
        <v>126</v>
      </c>
      <c r="E36" s="766"/>
      <c r="F36" s="824">
        <f>ROUND((D36*'соц. роб.'!$H$278/60),2)</f>
        <v>385.8</v>
      </c>
      <c r="G36" s="825"/>
    </row>
    <row r="37" spans="1:7" ht="38.25" customHeight="1" x14ac:dyDescent="0.25">
      <c r="A37" s="152" t="s">
        <v>164</v>
      </c>
      <c r="B37" s="155" t="s">
        <v>170</v>
      </c>
      <c r="C37" s="278" t="s">
        <v>211</v>
      </c>
      <c r="D37" s="765">
        <v>42</v>
      </c>
      <c r="E37" s="766"/>
      <c r="F37" s="824">
        <f>ROUND((D37*'соц. роб.'!$H$278/60),2)</f>
        <v>128.6</v>
      </c>
      <c r="G37" s="825"/>
    </row>
    <row r="38" spans="1:7" ht="15.75" customHeight="1" x14ac:dyDescent="0.25">
      <c r="A38" s="152" t="s">
        <v>169</v>
      </c>
      <c r="B38" s="155" t="s">
        <v>171</v>
      </c>
      <c r="C38" s="278" t="s">
        <v>212</v>
      </c>
      <c r="D38" s="765">
        <v>30</v>
      </c>
      <c r="E38" s="766"/>
      <c r="F38" s="824">
        <f>ROUND((D38*'соц. роб.'!$H$278/60),2)</f>
        <v>91.86</v>
      </c>
      <c r="G38" s="825"/>
    </row>
    <row r="39" spans="1:7" ht="18.75" customHeight="1" x14ac:dyDescent="0.25">
      <c r="A39" s="152" t="s">
        <v>172</v>
      </c>
      <c r="B39" s="155" t="s">
        <v>175</v>
      </c>
      <c r="C39" s="277" t="s">
        <v>210</v>
      </c>
      <c r="D39" s="765">
        <v>30</v>
      </c>
      <c r="E39" s="766"/>
      <c r="F39" s="824">
        <f>ROUND((D39*'соц. роб.'!$H$278/60),2)</f>
        <v>91.86</v>
      </c>
      <c r="G39" s="825"/>
    </row>
    <row r="40" spans="1:7" ht="30" customHeight="1" x14ac:dyDescent="0.25">
      <c r="A40" s="152" t="s">
        <v>173</v>
      </c>
      <c r="B40" s="155" t="s">
        <v>176</v>
      </c>
      <c r="C40" s="278" t="s">
        <v>213</v>
      </c>
      <c r="D40" s="765">
        <v>30</v>
      </c>
      <c r="E40" s="766"/>
      <c r="F40" s="824">
        <f>ROUND((D40*'соц. роб.'!$H$278/60),2)</f>
        <v>91.86</v>
      </c>
      <c r="G40" s="825"/>
    </row>
    <row r="41" spans="1:7" ht="36.75" customHeight="1" x14ac:dyDescent="0.25">
      <c r="A41" s="152" t="s">
        <v>174</v>
      </c>
      <c r="B41" s="155" t="s">
        <v>177</v>
      </c>
      <c r="C41" s="278" t="s">
        <v>214</v>
      </c>
      <c r="D41" s="765">
        <v>30</v>
      </c>
      <c r="E41" s="766"/>
      <c r="F41" s="824">
        <f>ROUND((D41*'соц. роб.'!$H$278/60),2)</f>
        <v>91.86</v>
      </c>
      <c r="G41" s="825"/>
    </row>
    <row r="42" spans="1:7" ht="18" customHeight="1" x14ac:dyDescent="0.25">
      <c r="A42" s="152" t="s">
        <v>178</v>
      </c>
      <c r="B42" s="155" t="s">
        <v>179</v>
      </c>
      <c r="C42" s="277" t="s">
        <v>210</v>
      </c>
      <c r="D42" s="765">
        <v>6</v>
      </c>
      <c r="E42" s="766"/>
      <c r="F42" s="824">
        <f>ROUND((D42*'соц. роб.'!$H$278/60),2)</f>
        <v>18.37</v>
      </c>
      <c r="G42" s="825"/>
    </row>
    <row r="43" spans="1:7" ht="39" customHeight="1" x14ac:dyDescent="0.25">
      <c r="A43" s="152" t="s">
        <v>180</v>
      </c>
      <c r="B43" s="155" t="s">
        <v>222</v>
      </c>
      <c r="C43" s="277" t="s">
        <v>210</v>
      </c>
      <c r="D43" s="765">
        <v>78</v>
      </c>
      <c r="E43" s="766"/>
      <c r="F43" s="824">
        <f>ROUND((D43*'соц. роб.'!$H$278/60),2)</f>
        <v>238.83</v>
      </c>
      <c r="G43" s="825"/>
    </row>
    <row r="44" spans="1:7" ht="55.5" customHeight="1" x14ac:dyDescent="0.35">
      <c r="A44" s="152" t="s">
        <v>181</v>
      </c>
      <c r="B44" s="158" t="s">
        <v>182</v>
      </c>
      <c r="C44" s="277" t="s">
        <v>215</v>
      </c>
      <c r="D44" s="765">
        <v>45</v>
      </c>
      <c r="E44" s="766"/>
      <c r="F44" s="824">
        <f>ROUND((D44*'соц. роб.'!$H$278/60),2)</f>
        <v>137.79</v>
      </c>
      <c r="G44" s="825"/>
    </row>
    <row r="45" spans="1:7" ht="37.5" customHeight="1" x14ac:dyDescent="0.35">
      <c r="A45" s="152" t="s">
        <v>184</v>
      </c>
      <c r="B45" s="154" t="s">
        <v>183</v>
      </c>
      <c r="C45" s="277" t="s">
        <v>216</v>
      </c>
      <c r="D45" s="765">
        <v>60</v>
      </c>
      <c r="E45" s="766"/>
      <c r="F45" s="824">
        <f>ROUND((D45*'соц. роб.'!$H$278/60),2)</f>
        <v>183.72</v>
      </c>
      <c r="G45" s="825"/>
    </row>
    <row r="46" spans="1:7" ht="18" customHeight="1" x14ac:dyDescent="0.35">
      <c r="A46" s="152" t="s">
        <v>185</v>
      </c>
      <c r="B46" s="154" t="s">
        <v>188</v>
      </c>
      <c r="C46" s="277" t="s">
        <v>217</v>
      </c>
      <c r="D46" s="765">
        <v>30</v>
      </c>
      <c r="E46" s="766"/>
      <c r="F46" s="824">
        <f>ROUND((D46*'соц. роб.'!$H$278/60),2)</f>
        <v>91.86</v>
      </c>
      <c r="G46" s="825"/>
    </row>
    <row r="47" spans="1:7" ht="53.25" customHeight="1" x14ac:dyDescent="0.35">
      <c r="A47" s="152" t="s">
        <v>186</v>
      </c>
      <c r="B47" s="154" t="s">
        <v>223</v>
      </c>
      <c r="C47" s="277" t="s">
        <v>218</v>
      </c>
      <c r="D47" s="765">
        <v>72</v>
      </c>
      <c r="E47" s="766"/>
      <c r="F47" s="824">
        <f>ROUND((D47*'соц. роб.'!$H$278/60),2)</f>
        <v>220.46</v>
      </c>
      <c r="G47" s="825"/>
    </row>
    <row r="48" spans="1:7" ht="33" customHeight="1" x14ac:dyDescent="0.35">
      <c r="A48" s="152" t="s">
        <v>187</v>
      </c>
      <c r="B48" s="154" t="s">
        <v>189</v>
      </c>
      <c r="C48" s="278" t="s">
        <v>219</v>
      </c>
      <c r="D48" s="765">
        <v>138</v>
      </c>
      <c r="E48" s="766"/>
      <c r="F48" s="824">
        <f>ROUND((D48*'соц. роб.'!$H$278/60),2)</f>
        <v>422.54</v>
      </c>
      <c r="G48" s="825"/>
    </row>
    <row r="49" spans="1:7" ht="37.5" customHeight="1" x14ac:dyDescent="0.35">
      <c r="A49" s="152" t="s">
        <v>190</v>
      </c>
      <c r="B49" s="154" t="s">
        <v>232</v>
      </c>
      <c r="C49" s="277" t="s">
        <v>210</v>
      </c>
      <c r="D49" s="765">
        <v>240</v>
      </c>
      <c r="E49" s="766"/>
      <c r="F49" s="824">
        <f>ROUND((D49*'соц. роб.'!$H$278/60),2)</f>
        <v>734.86</v>
      </c>
      <c r="G49" s="825"/>
    </row>
    <row r="50" spans="1:7" ht="73.5" customHeight="1" x14ac:dyDescent="0.35">
      <c r="A50" s="152" t="s">
        <v>191</v>
      </c>
      <c r="B50" s="154" t="s">
        <v>192</v>
      </c>
      <c r="C50" s="277" t="s">
        <v>210</v>
      </c>
      <c r="D50" s="765">
        <v>45</v>
      </c>
      <c r="E50" s="766"/>
      <c r="F50" s="824">
        <f>ROUND((D50*'соц. роб.'!$H$278/60),2)</f>
        <v>137.79</v>
      </c>
      <c r="G50" s="825"/>
    </row>
    <row r="51" spans="1:7" ht="57" customHeight="1" x14ac:dyDescent="0.35">
      <c r="A51" s="152" t="s">
        <v>193</v>
      </c>
      <c r="B51" s="154" t="s">
        <v>224</v>
      </c>
      <c r="C51" s="277" t="s">
        <v>210</v>
      </c>
      <c r="D51" s="765">
        <v>15</v>
      </c>
      <c r="E51" s="766"/>
      <c r="F51" s="824">
        <f>ROUND((D51*'соц. роб.'!$H$278/60),2)</f>
        <v>45.93</v>
      </c>
      <c r="G51" s="825"/>
    </row>
    <row r="52" spans="1:7" ht="34.5" customHeight="1" x14ac:dyDescent="0.35">
      <c r="A52" s="152" t="s">
        <v>194</v>
      </c>
      <c r="B52" s="154" t="s">
        <v>200</v>
      </c>
      <c r="C52" s="277" t="s">
        <v>210</v>
      </c>
      <c r="D52" s="765">
        <v>30</v>
      </c>
      <c r="E52" s="766"/>
      <c r="F52" s="824">
        <f>ROUND((D52*'соц. роб.'!$H$278/60),2)</f>
        <v>91.86</v>
      </c>
      <c r="G52" s="825"/>
    </row>
    <row r="53" spans="1:7" ht="39.75" customHeight="1" x14ac:dyDescent="0.35">
      <c r="A53" s="152" t="s">
        <v>195</v>
      </c>
      <c r="B53" s="154" t="s">
        <v>201</v>
      </c>
      <c r="C53" s="277" t="s">
        <v>210</v>
      </c>
      <c r="D53" s="765">
        <v>20</v>
      </c>
      <c r="E53" s="766"/>
      <c r="F53" s="824">
        <f>ROUND((D53*'соц. роб.'!$H$278/60),2)</f>
        <v>61.24</v>
      </c>
      <c r="G53" s="825"/>
    </row>
    <row r="54" spans="1:7" ht="55.5" customHeight="1" x14ac:dyDescent="0.35">
      <c r="A54" s="152" t="s">
        <v>196</v>
      </c>
      <c r="B54" s="154" t="s">
        <v>202</v>
      </c>
      <c r="C54" s="277" t="s">
        <v>210</v>
      </c>
      <c r="D54" s="765">
        <v>30</v>
      </c>
      <c r="E54" s="766"/>
      <c r="F54" s="824">
        <f>ROUND((D54*'соц. роб.'!$H$278/60),2)</f>
        <v>91.86</v>
      </c>
      <c r="G54" s="825"/>
    </row>
    <row r="55" spans="1:7" ht="36.75" customHeight="1" x14ac:dyDescent="0.35">
      <c r="A55" s="152" t="s">
        <v>197</v>
      </c>
      <c r="B55" s="154" t="s">
        <v>203</v>
      </c>
      <c r="C55" s="277" t="s">
        <v>210</v>
      </c>
      <c r="D55" s="765">
        <v>45</v>
      </c>
      <c r="E55" s="766"/>
      <c r="F55" s="824">
        <f>ROUND((D55*'соц. роб.'!$H$278/60),2)</f>
        <v>137.79</v>
      </c>
      <c r="G55" s="825"/>
    </row>
    <row r="56" spans="1:7" ht="53.25" customHeight="1" x14ac:dyDescent="0.35">
      <c r="A56" s="152" t="s">
        <v>198</v>
      </c>
      <c r="B56" s="154" t="s">
        <v>204</v>
      </c>
      <c r="C56" s="277" t="s">
        <v>210</v>
      </c>
      <c r="D56" s="765">
        <v>90</v>
      </c>
      <c r="E56" s="766"/>
      <c r="F56" s="824">
        <f>ROUND((D56*'соц. роб.'!$H$278/60),2)</f>
        <v>275.57</v>
      </c>
      <c r="G56" s="825"/>
    </row>
    <row r="57" spans="1:7" ht="36.75" customHeight="1" x14ac:dyDescent="0.35">
      <c r="A57" s="152" t="s">
        <v>199</v>
      </c>
      <c r="B57" s="154" t="s">
        <v>205</v>
      </c>
      <c r="C57" s="277" t="s">
        <v>210</v>
      </c>
      <c r="D57" s="765">
        <v>60</v>
      </c>
      <c r="E57" s="766"/>
      <c r="F57" s="824">
        <f>ROUND((D57*'соц. роб.'!$H$278/60),2)</f>
        <v>183.72</v>
      </c>
      <c r="G57" s="825"/>
    </row>
    <row r="58" spans="1:7" ht="112.5" customHeight="1" x14ac:dyDescent="0.35">
      <c r="A58" s="152" t="s">
        <v>206</v>
      </c>
      <c r="B58" s="154" t="s">
        <v>225</v>
      </c>
      <c r="C58" s="277" t="s">
        <v>210</v>
      </c>
      <c r="D58" s="765">
        <v>72</v>
      </c>
      <c r="E58" s="766"/>
      <c r="F58" s="824">
        <f>ROUND((D58*'соц. роб.'!$H$278/60),2)</f>
        <v>220.46</v>
      </c>
      <c r="G58" s="825"/>
    </row>
    <row r="59" spans="1:7" ht="34.5" customHeight="1" x14ac:dyDescent="0.35">
      <c r="A59" s="152" t="s">
        <v>207</v>
      </c>
      <c r="B59" s="154" t="s">
        <v>268</v>
      </c>
      <c r="C59" s="277" t="s">
        <v>210</v>
      </c>
      <c r="D59" s="765">
        <v>20</v>
      </c>
      <c r="E59" s="766"/>
      <c r="F59" s="824">
        <f>ROUND((D59*'соц. роб.'!$H$278/60),2)</f>
        <v>61.24</v>
      </c>
      <c r="G59" s="825"/>
    </row>
    <row r="60" spans="1:7" ht="19.5" customHeight="1" thickBot="1" x14ac:dyDescent="0.4">
      <c r="A60" s="159" t="s">
        <v>208</v>
      </c>
      <c r="B60" s="160" t="s">
        <v>209</v>
      </c>
      <c r="C60" s="279" t="s">
        <v>210</v>
      </c>
      <c r="D60" s="796">
        <v>20</v>
      </c>
      <c r="E60" s="797"/>
      <c r="F60" s="826">
        <f>ROUND((D60*'соц. роб.'!$H$278/60),2)</f>
        <v>61.24</v>
      </c>
      <c r="G60" s="827"/>
    </row>
    <row r="61" spans="1:7" ht="18" x14ac:dyDescent="0.35">
      <c r="A61" s="142"/>
      <c r="B61" s="143"/>
      <c r="C61" s="144"/>
      <c r="D61" s="144"/>
      <c r="E61" s="144"/>
      <c r="F61" s="144"/>
      <c r="G61" s="143"/>
    </row>
    <row r="62" spans="1:7" s="128" customFormat="1" ht="18.600000000000001" thickBot="1" x14ac:dyDescent="0.4">
      <c r="A62" s="768" t="s">
        <v>264</v>
      </c>
      <c r="B62" s="768"/>
      <c r="C62" s="768"/>
      <c r="D62" s="768"/>
      <c r="E62" s="768"/>
      <c r="F62" s="768"/>
      <c r="G62" s="768"/>
    </row>
    <row r="63" spans="1:7" ht="18.600000000000001" thickBot="1" x14ac:dyDescent="0.4">
      <c r="A63" s="162">
        <v>1</v>
      </c>
      <c r="B63" s="163" t="s">
        <v>226</v>
      </c>
      <c r="C63" s="280" t="s">
        <v>227</v>
      </c>
      <c r="D63" s="790">
        <v>2</v>
      </c>
      <c r="E63" s="791"/>
      <c r="F63" s="790">
        <f>ROUND((D63*водій!H131/60),2)</f>
        <v>7.21</v>
      </c>
      <c r="G63" s="795"/>
    </row>
    <row r="64" spans="1:7" s="128" customFormat="1" ht="18.600000000000001" thickBot="1" x14ac:dyDescent="0.4">
      <c r="A64" s="768" t="s">
        <v>228</v>
      </c>
      <c r="B64" s="768"/>
      <c r="C64" s="768"/>
      <c r="D64" s="768"/>
      <c r="E64" s="768"/>
      <c r="F64" s="768"/>
      <c r="G64" s="768"/>
    </row>
    <row r="65" spans="1:7" ht="18.600000000000001" thickBot="1" x14ac:dyDescent="0.4">
      <c r="A65" s="165">
        <v>1</v>
      </c>
      <c r="B65" s="166" t="s">
        <v>233</v>
      </c>
      <c r="C65" s="281" t="s">
        <v>229</v>
      </c>
      <c r="D65" s="792">
        <v>30</v>
      </c>
      <c r="E65" s="793"/>
      <c r="F65" s="792">
        <f>ROUND((D65*'соц. прац.'!$H$173/60),2)</f>
        <v>9.98</v>
      </c>
      <c r="G65" s="794"/>
    </row>
    <row r="66" spans="1:7" s="128" customFormat="1" ht="18.600000000000001" thickBot="1" x14ac:dyDescent="0.4">
      <c r="A66" s="768" t="s">
        <v>265</v>
      </c>
      <c r="B66" s="768"/>
      <c r="C66" s="768"/>
      <c r="D66" s="768"/>
      <c r="E66" s="768"/>
      <c r="F66" s="768"/>
      <c r="G66" s="768"/>
    </row>
    <row r="67" spans="1:7" ht="18" x14ac:dyDescent="0.35">
      <c r="A67" s="168">
        <v>1</v>
      </c>
      <c r="B67" s="169" t="s">
        <v>235</v>
      </c>
      <c r="C67" s="282" t="s">
        <v>234</v>
      </c>
      <c r="D67" s="803">
        <v>60</v>
      </c>
      <c r="E67" s="804"/>
      <c r="F67" s="822">
        <f>ROUND((D67*швачка!$H$86/60),2)</f>
        <v>106.3</v>
      </c>
      <c r="G67" s="823"/>
    </row>
    <row r="68" spans="1:7" ht="18" x14ac:dyDescent="0.35">
      <c r="A68" s="171">
        <v>2</v>
      </c>
      <c r="B68" s="153" t="s">
        <v>236</v>
      </c>
      <c r="C68" s="277" t="s">
        <v>234</v>
      </c>
      <c r="D68" s="799">
        <v>30</v>
      </c>
      <c r="E68" s="800"/>
      <c r="F68" s="811">
        <f>ROUND((D68*швачка!$H$86/60),2)</f>
        <v>53.15</v>
      </c>
      <c r="G68" s="812"/>
    </row>
    <row r="69" spans="1:7" ht="18" x14ac:dyDescent="0.35">
      <c r="A69" s="171">
        <v>3</v>
      </c>
      <c r="B69" s="153" t="s">
        <v>237</v>
      </c>
      <c r="C69" s="277" t="s">
        <v>234</v>
      </c>
      <c r="D69" s="799">
        <v>10</v>
      </c>
      <c r="E69" s="800"/>
      <c r="F69" s="811">
        <f>ROUND((D69*швачка!$H$86/60),2)</f>
        <v>17.72</v>
      </c>
      <c r="G69" s="812"/>
    </row>
    <row r="70" spans="1:7" ht="18" x14ac:dyDescent="0.35">
      <c r="A70" s="171">
        <v>4</v>
      </c>
      <c r="B70" s="153" t="s">
        <v>238</v>
      </c>
      <c r="C70" s="277" t="s">
        <v>234</v>
      </c>
      <c r="D70" s="799">
        <v>30</v>
      </c>
      <c r="E70" s="800"/>
      <c r="F70" s="811">
        <f>ROUND((D70*швачка!$H$86/60),2)</f>
        <v>53.15</v>
      </c>
      <c r="G70" s="812"/>
    </row>
    <row r="71" spans="1:7" ht="18" x14ac:dyDescent="0.35">
      <c r="A71" s="171">
        <v>5</v>
      </c>
      <c r="B71" s="153" t="s">
        <v>239</v>
      </c>
      <c r="C71" s="277" t="s">
        <v>234</v>
      </c>
      <c r="D71" s="799">
        <v>60</v>
      </c>
      <c r="E71" s="800"/>
      <c r="F71" s="811">
        <f>ROUND((D71*швачка!$H$86/60),2)</f>
        <v>106.3</v>
      </c>
      <c r="G71" s="812"/>
    </row>
    <row r="72" spans="1:7" ht="18" x14ac:dyDescent="0.35">
      <c r="A72" s="171">
        <v>6</v>
      </c>
      <c r="B72" s="153" t="s">
        <v>240</v>
      </c>
      <c r="C72" s="277" t="s">
        <v>234</v>
      </c>
      <c r="D72" s="799">
        <v>40</v>
      </c>
      <c r="E72" s="800"/>
      <c r="F72" s="811">
        <f>ROUND((D72*швачка!$H$86/60),2)</f>
        <v>70.87</v>
      </c>
      <c r="G72" s="812"/>
    </row>
    <row r="73" spans="1:7" ht="18" x14ac:dyDescent="0.35">
      <c r="A73" s="171">
        <v>7</v>
      </c>
      <c r="B73" s="153" t="s">
        <v>241</v>
      </c>
      <c r="C73" s="277" t="s">
        <v>234</v>
      </c>
      <c r="D73" s="799">
        <v>90</v>
      </c>
      <c r="E73" s="800"/>
      <c r="F73" s="811">
        <f>ROUND((D73*швачка!$H$86/60),2)</f>
        <v>159.46</v>
      </c>
      <c r="G73" s="812"/>
    </row>
    <row r="74" spans="1:7" ht="18" x14ac:dyDescent="0.35">
      <c r="A74" s="171">
        <v>8</v>
      </c>
      <c r="B74" s="153" t="s">
        <v>242</v>
      </c>
      <c r="C74" s="277" t="s">
        <v>234</v>
      </c>
      <c r="D74" s="799">
        <v>40</v>
      </c>
      <c r="E74" s="800"/>
      <c r="F74" s="811">
        <f>ROUND((D74*швачка!$H$86/60),2)</f>
        <v>70.87</v>
      </c>
      <c r="G74" s="812"/>
    </row>
    <row r="75" spans="1:7" ht="18" x14ac:dyDescent="0.35">
      <c r="A75" s="171">
        <v>9</v>
      </c>
      <c r="B75" s="153" t="s">
        <v>243</v>
      </c>
      <c r="C75" s="277" t="s">
        <v>234</v>
      </c>
      <c r="D75" s="799">
        <v>60</v>
      </c>
      <c r="E75" s="800"/>
      <c r="F75" s="811">
        <f>ROUND((D75*швачка!$H$86/60),2)</f>
        <v>106.3</v>
      </c>
      <c r="G75" s="812"/>
    </row>
    <row r="76" spans="1:7" ht="18" x14ac:dyDescent="0.35">
      <c r="A76" s="171">
        <v>10</v>
      </c>
      <c r="B76" s="153" t="s">
        <v>244</v>
      </c>
      <c r="C76" s="277" t="s">
        <v>234</v>
      </c>
      <c r="D76" s="799">
        <v>30</v>
      </c>
      <c r="E76" s="800"/>
      <c r="F76" s="811">
        <f>ROUND((D76*швачка!$H$86/60),2)</f>
        <v>53.15</v>
      </c>
      <c r="G76" s="812"/>
    </row>
    <row r="77" spans="1:7" ht="18" x14ac:dyDescent="0.35">
      <c r="A77" s="171">
        <v>11</v>
      </c>
      <c r="B77" s="153" t="s">
        <v>245</v>
      </c>
      <c r="C77" s="277" t="s">
        <v>234</v>
      </c>
      <c r="D77" s="799">
        <v>150</v>
      </c>
      <c r="E77" s="800"/>
      <c r="F77" s="811">
        <f>ROUND((D77*швачка!$H$86/60),2)</f>
        <v>265.76</v>
      </c>
      <c r="G77" s="812"/>
    </row>
    <row r="78" spans="1:7" ht="18" x14ac:dyDescent="0.35">
      <c r="A78" s="171">
        <v>12</v>
      </c>
      <c r="B78" s="153" t="s">
        <v>246</v>
      </c>
      <c r="C78" s="277" t="s">
        <v>234</v>
      </c>
      <c r="D78" s="799">
        <v>115</v>
      </c>
      <c r="E78" s="800"/>
      <c r="F78" s="811">
        <f>ROUND((D78*швачка!$H$86/60),2)</f>
        <v>203.75</v>
      </c>
      <c r="G78" s="812"/>
    </row>
    <row r="79" spans="1:7" ht="18" x14ac:dyDescent="0.35">
      <c r="A79" s="171">
        <v>13</v>
      </c>
      <c r="B79" s="153" t="s">
        <v>247</v>
      </c>
      <c r="C79" s="277" t="s">
        <v>234</v>
      </c>
      <c r="D79" s="799">
        <v>150</v>
      </c>
      <c r="E79" s="800"/>
      <c r="F79" s="811">
        <f>ROUND((D79*швачка!$H$86/60),2)</f>
        <v>265.76</v>
      </c>
      <c r="G79" s="812"/>
    </row>
    <row r="80" spans="1:7" ht="18" x14ac:dyDescent="0.35">
      <c r="A80" s="171">
        <v>14</v>
      </c>
      <c r="B80" s="153" t="s">
        <v>248</v>
      </c>
      <c r="C80" s="277" t="s">
        <v>234</v>
      </c>
      <c r="D80" s="799">
        <v>50</v>
      </c>
      <c r="E80" s="800"/>
      <c r="F80" s="811">
        <f>ROUND((D80*швачка!$H$86/60),2)</f>
        <v>88.59</v>
      </c>
      <c r="G80" s="812"/>
    </row>
    <row r="81" spans="1:7" ht="18" x14ac:dyDescent="0.35">
      <c r="A81" s="171">
        <v>15</v>
      </c>
      <c r="B81" s="153" t="s">
        <v>249</v>
      </c>
      <c r="C81" s="277" t="s">
        <v>234</v>
      </c>
      <c r="D81" s="799">
        <v>80</v>
      </c>
      <c r="E81" s="800"/>
      <c r="F81" s="811">
        <f>ROUND((D81*швачка!$H$86/60),2)</f>
        <v>141.74</v>
      </c>
      <c r="G81" s="812"/>
    </row>
    <row r="82" spans="1:7" ht="18.600000000000001" thickBot="1" x14ac:dyDescent="0.4">
      <c r="A82" s="172">
        <v>16</v>
      </c>
      <c r="B82" s="173" t="s">
        <v>250</v>
      </c>
      <c r="C82" s="279" t="s">
        <v>234</v>
      </c>
      <c r="D82" s="809">
        <v>60</v>
      </c>
      <c r="E82" s="810"/>
      <c r="F82" s="820">
        <f>ROUND((D82*швачка!$H$86/60),2)</f>
        <v>106.3</v>
      </c>
      <c r="G82" s="821"/>
    </row>
    <row r="83" spans="1:7" s="128" customFormat="1" ht="18.600000000000001" thickBot="1" x14ac:dyDescent="0.4">
      <c r="A83" s="768" t="s">
        <v>266</v>
      </c>
      <c r="B83" s="768"/>
      <c r="C83" s="768"/>
      <c r="D83" s="768"/>
      <c r="E83" s="768"/>
      <c r="F83" s="768"/>
      <c r="G83" s="768"/>
    </row>
    <row r="84" spans="1:7" ht="18" x14ac:dyDescent="0.35">
      <c r="A84" s="168">
        <v>1</v>
      </c>
      <c r="B84" s="169" t="s">
        <v>251</v>
      </c>
      <c r="C84" s="283" t="s">
        <v>234</v>
      </c>
      <c r="D84" s="803">
        <v>30</v>
      </c>
      <c r="E84" s="804"/>
      <c r="F84" s="822">
        <f>ROUND((D84*перукар!$H$84/60),2)</f>
        <v>56.62</v>
      </c>
      <c r="G84" s="823"/>
    </row>
    <row r="85" spans="1:7" ht="18" x14ac:dyDescent="0.35">
      <c r="A85" s="171">
        <v>2</v>
      </c>
      <c r="B85" s="153" t="s">
        <v>252</v>
      </c>
      <c r="C85" s="284" t="s">
        <v>234</v>
      </c>
      <c r="D85" s="799">
        <v>40</v>
      </c>
      <c r="E85" s="800"/>
      <c r="F85" s="811">
        <f>ROUND((D85*перукар!$H$84/60),2)</f>
        <v>75.489999999999995</v>
      </c>
      <c r="G85" s="812"/>
    </row>
    <row r="86" spans="1:7" ht="18" x14ac:dyDescent="0.35">
      <c r="A86" s="171">
        <v>3</v>
      </c>
      <c r="B86" s="153" t="s">
        <v>253</v>
      </c>
      <c r="C86" s="284" t="s">
        <v>234</v>
      </c>
      <c r="D86" s="799">
        <v>90</v>
      </c>
      <c r="E86" s="800"/>
      <c r="F86" s="811">
        <f>ROUND((D86*перукар!$H$84/60),2)</f>
        <v>169.85</v>
      </c>
      <c r="G86" s="812"/>
    </row>
    <row r="87" spans="1:7" ht="18" x14ac:dyDescent="0.35">
      <c r="A87" s="171">
        <v>4</v>
      </c>
      <c r="B87" s="153" t="s">
        <v>254</v>
      </c>
      <c r="C87" s="284" t="s">
        <v>234</v>
      </c>
      <c r="D87" s="799">
        <v>15</v>
      </c>
      <c r="E87" s="800"/>
      <c r="F87" s="811">
        <f>ROUND((D87*перукар!$H$84/60),2)</f>
        <v>28.31</v>
      </c>
      <c r="G87" s="812"/>
    </row>
    <row r="88" spans="1:7" ht="18" x14ac:dyDescent="0.35">
      <c r="A88" s="171">
        <v>5</v>
      </c>
      <c r="B88" s="153" t="s">
        <v>146</v>
      </c>
      <c r="C88" s="284" t="s">
        <v>234</v>
      </c>
      <c r="D88" s="799">
        <v>10</v>
      </c>
      <c r="E88" s="800"/>
      <c r="F88" s="811">
        <f>ROUND((D88*перукар!$H$84/60),2)</f>
        <v>18.87</v>
      </c>
      <c r="G88" s="812"/>
    </row>
    <row r="89" spans="1:7" ht="18" x14ac:dyDescent="0.35">
      <c r="A89" s="171">
        <v>6</v>
      </c>
      <c r="B89" s="153" t="s">
        <v>255</v>
      </c>
      <c r="C89" s="284" t="s">
        <v>234</v>
      </c>
      <c r="D89" s="799">
        <v>15</v>
      </c>
      <c r="E89" s="800"/>
      <c r="F89" s="811">
        <f>ROUND((D89*перукар!$H$84/60),2)</f>
        <v>28.31</v>
      </c>
      <c r="G89" s="812"/>
    </row>
    <row r="90" spans="1:7" ht="18" x14ac:dyDescent="0.35">
      <c r="A90" s="171">
        <v>7</v>
      </c>
      <c r="B90" s="153" t="s">
        <v>256</v>
      </c>
      <c r="C90" s="284" t="s">
        <v>234</v>
      </c>
      <c r="D90" s="799">
        <v>10</v>
      </c>
      <c r="E90" s="800"/>
      <c r="F90" s="811">
        <f>ROUND((D90*перукар!$H$84/60),2)</f>
        <v>18.87</v>
      </c>
      <c r="G90" s="812"/>
    </row>
    <row r="91" spans="1:7" ht="18" x14ac:dyDescent="0.35">
      <c r="A91" s="171">
        <v>8</v>
      </c>
      <c r="B91" s="153" t="s">
        <v>257</v>
      </c>
      <c r="C91" s="284" t="s">
        <v>234</v>
      </c>
      <c r="D91" s="799">
        <v>90</v>
      </c>
      <c r="E91" s="800"/>
      <c r="F91" s="811">
        <f>ROUND((D91*перукар!$H$84/60),2)</f>
        <v>169.85</v>
      </c>
      <c r="G91" s="812"/>
    </row>
    <row r="92" spans="1:7" ht="18" x14ac:dyDescent="0.35">
      <c r="A92" s="171">
        <v>9</v>
      </c>
      <c r="B92" s="153" t="s">
        <v>258</v>
      </c>
      <c r="C92" s="284" t="s">
        <v>234</v>
      </c>
      <c r="D92" s="799">
        <v>50</v>
      </c>
      <c r="E92" s="800"/>
      <c r="F92" s="811">
        <f>ROUND((D92*перукар!$H$84/60),2)</f>
        <v>94.36</v>
      </c>
      <c r="G92" s="812"/>
    </row>
    <row r="93" spans="1:7" ht="18.600000000000001" thickBot="1" x14ac:dyDescent="0.4">
      <c r="A93" s="172">
        <v>10</v>
      </c>
      <c r="B93" s="173" t="s">
        <v>259</v>
      </c>
      <c r="C93" s="285" t="s">
        <v>234</v>
      </c>
      <c r="D93" s="809">
        <v>5</v>
      </c>
      <c r="E93" s="810"/>
      <c r="F93" s="820">
        <f>ROUND((D93*перукар!$H$84/60),2)</f>
        <v>9.44</v>
      </c>
      <c r="G93" s="821"/>
    </row>
    <row r="94" spans="1:7" s="128" customFormat="1" ht="18.600000000000001" thickBot="1" x14ac:dyDescent="0.4">
      <c r="A94" s="768" t="s">
        <v>267</v>
      </c>
      <c r="B94" s="768"/>
      <c r="C94" s="768"/>
      <c r="D94" s="768"/>
      <c r="E94" s="768"/>
      <c r="F94" s="768"/>
      <c r="G94" s="768"/>
    </row>
    <row r="95" spans="1:7" ht="18" x14ac:dyDescent="0.35">
      <c r="A95" s="168">
        <v>1</v>
      </c>
      <c r="B95" s="169" t="s">
        <v>269</v>
      </c>
      <c r="C95" s="283" t="s">
        <v>234</v>
      </c>
      <c r="D95" s="807">
        <v>140</v>
      </c>
      <c r="E95" s="807"/>
      <c r="F95" s="807">
        <f>ROUND((D95*прачка!$H$99/60),2)</f>
        <v>431.7</v>
      </c>
      <c r="G95" s="808"/>
    </row>
    <row r="96" spans="1:7" ht="18" x14ac:dyDescent="0.35">
      <c r="A96" s="171">
        <v>2</v>
      </c>
      <c r="B96" s="153" t="s">
        <v>270</v>
      </c>
      <c r="C96" s="284" t="s">
        <v>234</v>
      </c>
      <c r="D96" s="801">
        <v>110</v>
      </c>
      <c r="E96" s="801"/>
      <c r="F96" s="801">
        <f>ROUND((D96*прачка!$H$99/60),2)</f>
        <v>339.19</v>
      </c>
      <c r="G96" s="802"/>
    </row>
    <row r="97" spans="1:7" ht="16.5" customHeight="1" x14ac:dyDescent="0.35">
      <c r="A97" s="171">
        <v>3</v>
      </c>
      <c r="B97" s="154" t="s">
        <v>260</v>
      </c>
      <c r="C97" s="284" t="s">
        <v>234</v>
      </c>
      <c r="D97" s="801">
        <v>50</v>
      </c>
      <c r="E97" s="801"/>
      <c r="F97" s="801">
        <f>ROUND((D97*прачка!$H$99/60),2)</f>
        <v>154.18</v>
      </c>
      <c r="G97" s="802"/>
    </row>
    <row r="98" spans="1:7" ht="18.600000000000001" thickBot="1" x14ac:dyDescent="0.4">
      <c r="A98" s="172">
        <v>4</v>
      </c>
      <c r="B98" s="173" t="s">
        <v>271</v>
      </c>
      <c r="C98" s="285" t="s">
        <v>234</v>
      </c>
      <c r="D98" s="805">
        <v>40</v>
      </c>
      <c r="E98" s="805"/>
      <c r="F98" s="805">
        <f>ROUND((D98*прачка!$H$99/60),2)</f>
        <v>123.34</v>
      </c>
      <c r="G98" s="806"/>
    </row>
    <row r="99" spans="1:7" ht="18" x14ac:dyDescent="0.35">
      <c r="A99" s="142"/>
      <c r="B99" s="143"/>
      <c r="C99" s="144"/>
      <c r="D99" s="144"/>
      <c r="E99" s="144"/>
      <c r="F99" s="144"/>
      <c r="G99" s="143"/>
    </row>
    <row r="100" spans="1:7" ht="18" x14ac:dyDescent="0.35">
      <c r="A100" s="142"/>
      <c r="B100" s="143"/>
      <c r="C100" s="144"/>
      <c r="D100" s="144"/>
      <c r="E100" s="144"/>
      <c r="F100" s="144"/>
      <c r="G100" s="143"/>
    </row>
    <row r="101" spans="1:7" ht="18" x14ac:dyDescent="0.35">
      <c r="A101" s="142"/>
      <c r="B101" s="286" t="str">
        <f>ЗАПОВНИТИ!A8</f>
        <v>Головний бухгалтер</v>
      </c>
      <c r="C101" s="287"/>
      <c r="D101" s="287"/>
      <c r="E101" s="819" t="str">
        <f>ЗАПОВНИТИ!B8</f>
        <v>Мар'яна ФОСТЯК</v>
      </c>
      <c r="F101" s="819"/>
      <c r="G101" s="143"/>
    </row>
    <row r="102" spans="1:7" ht="18" x14ac:dyDescent="0.35">
      <c r="A102" s="142"/>
      <c r="B102" s="286"/>
      <c r="C102" s="287"/>
      <c r="D102" s="287"/>
      <c r="E102" s="288"/>
      <c r="F102" s="288"/>
      <c r="G102" s="143"/>
    </row>
    <row r="103" spans="1:7" ht="18" x14ac:dyDescent="0.35">
      <c r="A103" s="142"/>
      <c r="B103" s="286" t="str">
        <f>ЗАПОВНИТИ!A9</f>
        <v>Економіст</v>
      </c>
      <c r="C103" s="287"/>
      <c r="D103" s="287"/>
      <c r="E103" s="819" t="str">
        <f>ЗАПОВНИТИ!B9</f>
        <v>Оксана ЦЕКОТ</v>
      </c>
      <c r="F103" s="819"/>
      <c r="G103" s="143"/>
    </row>
    <row r="104" spans="1:7" ht="18" x14ac:dyDescent="0.35">
      <c r="A104" s="142"/>
      <c r="B104" s="145"/>
      <c r="C104" s="146"/>
      <c r="D104" s="146"/>
      <c r="E104" s="146"/>
      <c r="F104" s="146"/>
      <c r="G104" s="143"/>
    </row>
    <row r="105" spans="1:7" ht="18" x14ac:dyDescent="0.35">
      <c r="A105" s="142"/>
      <c r="B105" s="143"/>
      <c r="C105" s="144"/>
      <c r="D105" s="144"/>
      <c r="E105" s="144"/>
      <c r="F105" s="144"/>
      <c r="G105" s="143"/>
    </row>
  </sheetData>
  <mergeCells count="179">
    <mergeCell ref="F17:G17"/>
    <mergeCell ref="F32:G32"/>
    <mergeCell ref="D32:E32"/>
    <mergeCell ref="D30:E30"/>
    <mergeCell ref="F30:G30"/>
    <mergeCell ref="F31:G31"/>
    <mergeCell ref="D31:E31"/>
    <mergeCell ref="F29:G29"/>
    <mergeCell ref="D29:E29"/>
    <mergeCell ref="D17:E17"/>
    <mergeCell ref="D18:E18"/>
    <mergeCell ref="D23:E23"/>
    <mergeCell ref="D20:E20"/>
    <mergeCell ref="D19:E19"/>
    <mergeCell ref="A1:B3"/>
    <mergeCell ref="D1:G1"/>
    <mergeCell ref="D2:G2"/>
    <mergeCell ref="A7:G7"/>
    <mergeCell ref="D28:E28"/>
    <mergeCell ref="D27:E27"/>
    <mergeCell ref="F28:G28"/>
    <mergeCell ref="F24:G24"/>
    <mergeCell ref="D25:E25"/>
    <mergeCell ref="F18:G18"/>
    <mergeCell ref="F14:G14"/>
    <mergeCell ref="F16:G16"/>
    <mergeCell ref="D15:E15"/>
    <mergeCell ref="F15:G15"/>
    <mergeCell ref="D14:E14"/>
    <mergeCell ref="D16:E16"/>
    <mergeCell ref="A8:G8"/>
    <mergeCell ref="D10:E10"/>
    <mergeCell ref="F25:G25"/>
    <mergeCell ref="D24:E24"/>
    <mergeCell ref="D22:E22"/>
    <mergeCell ref="F19:G19"/>
    <mergeCell ref="F23:G23"/>
    <mergeCell ref="F22:G22"/>
    <mergeCell ref="F10:G10"/>
    <mergeCell ref="F13:G13"/>
    <mergeCell ref="A11:G11"/>
    <mergeCell ref="D12:E12"/>
    <mergeCell ref="F12:G12"/>
    <mergeCell ref="D13:E13"/>
    <mergeCell ref="D43:E43"/>
    <mergeCell ref="F43:G43"/>
    <mergeCell ref="A33:A36"/>
    <mergeCell ref="C33:C36"/>
    <mergeCell ref="D33:E33"/>
    <mergeCell ref="F33:G33"/>
    <mergeCell ref="D34:E34"/>
    <mergeCell ref="F36:G36"/>
    <mergeCell ref="F34:G34"/>
    <mergeCell ref="F35:G35"/>
    <mergeCell ref="D35:E35"/>
    <mergeCell ref="D36:E36"/>
    <mergeCell ref="F27:G27"/>
    <mergeCell ref="F20:G20"/>
    <mergeCell ref="D21:E21"/>
    <mergeCell ref="D26:E26"/>
    <mergeCell ref="F26:G26"/>
    <mergeCell ref="F21:G21"/>
    <mergeCell ref="F55:G55"/>
    <mergeCell ref="D53:E53"/>
    <mergeCell ref="F53:G53"/>
    <mergeCell ref="D55:E55"/>
    <mergeCell ref="D37:E37"/>
    <mergeCell ref="F37:G37"/>
    <mergeCell ref="D47:E47"/>
    <mergeCell ref="F47:G47"/>
    <mergeCell ref="D45:E45"/>
    <mergeCell ref="F45:G45"/>
    <mergeCell ref="D46:E46"/>
    <mergeCell ref="F46:G46"/>
    <mergeCell ref="D39:E39"/>
    <mergeCell ref="F39:G39"/>
    <mergeCell ref="D40:E40"/>
    <mergeCell ref="F40:G40"/>
    <mergeCell ref="D41:E41"/>
    <mergeCell ref="F38:G38"/>
    <mergeCell ref="D38:E38"/>
    <mergeCell ref="D44:E44"/>
    <mergeCell ref="F44:G44"/>
    <mergeCell ref="F42:G42"/>
    <mergeCell ref="D42:E42"/>
    <mergeCell ref="F41:G41"/>
    <mergeCell ref="D48:E48"/>
    <mergeCell ref="F48:G48"/>
    <mergeCell ref="D54:E54"/>
    <mergeCell ref="F54:G54"/>
    <mergeCell ref="D49:E49"/>
    <mergeCell ref="F49:G49"/>
    <mergeCell ref="D50:E50"/>
    <mergeCell ref="F50:G50"/>
    <mergeCell ref="D52:E52"/>
    <mergeCell ref="F52:G52"/>
    <mergeCell ref="D51:E51"/>
    <mergeCell ref="F51:G51"/>
    <mergeCell ref="F56:G56"/>
    <mergeCell ref="D57:E57"/>
    <mergeCell ref="F57:G57"/>
    <mergeCell ref="D58:E58"/>
    <mergeCell ref="D56:E56"/>
    <mergeCell ref="D63:E63"/>
    <mergeCell ref="A66:G66"/>
    <mergeCell ref="F58:G58"/>
    <mergeCell ref="A62:G62"/>
    <mergeCell ref="D59:E59"/>
    <mergeCell ref="F59:G59"/>
    <mergeCell ref="D65:E65"/>
    <mergeCell ref="F63:G63"/>
    <mergeCell ref="A64:G64"/>
    <mergeCell ref="D60:E60"/>
    <mergeCell ref="F60:G60"/>
    <mergeCell ref="D67:E67"/>
    <mergeCell ref="F67:G67"/>
    <mergeCell ref="D70:E70"/>
    <mergeCell ref="F70:G70"/>
    <mergeCell ref="D69:E69"/>
    <mergeCell ref="F69:G69"/>
    <mergeCell ref="D68:E68"/>
    <mergeCell ref="F68:G68"/>
    <mergeCell ref="F65:G65"/>
    <mergeCell ref="D71:E71"/>
    <mergeCell ref="F71:G71"/>
    <mergeCell ref="D72:E72"/>
    <mergeCell ref="D75:E75"/>
    <mergeCell ref="F75:G75"/>
    <mergeCell ref="F73:G73"/>
    <mergeCell ref="D74:E74"/>
    <mergeCell ref="F74:G74"/>
    <mergeCell ref="F72:G72"/>
    <mergeCell ref="D73:E73"/>
    <mergeCell ref="D89:E89"/>
    <mergeCell ref="F89:G89"/>
    <mergeCell ref="F77:G77"/>
    <mergeCell ref="F79:G79"/>
    <mergeCell ref="D78:E78"/>
    <mergeCell ref="F78:G78"/>
    <mergeCell ref="F84:G84"/>
    <mergeCell ref="D84:E84"/>
    <mergeCell ref="D80:E80"/>
    <mergeCell ref="F80:G80"/>
    <mergeCell ref="D76:E76"/>
    <mergeCell ref="F76:G76"/>
    <mergeCell ref="D77:E77"/>
    <mergeCell ref="D82:E82"/>
    <mergeCell ref="F82:G82"/>
    <mergeCell ref="A83:G83"/>
    <mergeCell ref="F87:G87"/>
    <mergeCell ref="F81:G81"/>
    <mergeCell ref="D88:E88"/>
    <mergeCell ref="D81:E81"/>
    <mergeCell ref="D79:E79"/>
    <mergeCell ref="F88:G88"/>
    <mergeCell ref="D85:E85"/>
    <mergeCell ref="F85:G85"/>
    <mergeCell ref="D86:E86"/>
    <mergeCell ref="F86:G86"/>
    <mergeCell ref="D87:E87"/>
    <mergeCell ref="E103:F103"/>
    <mergeCell ref="D96:E96"/>
    <mergeCell ref="F96:G96"/>
    <mergeCell ref="D97:E97"/>
    <mergeCell ref="F97:G97"/>
    <mergeCell ref="D98:E98"/>
    <mergeCell ref="F98:G98"/>
    <mergeCell ref="E101:F101"/>
    <mergeCell ref="D90:E90"/>
    <mergeCell ref="D91:E91"/>
    <mergeCell ref="F90:G90"/>
    <mergeCell ref="D95:E95"/>
    <mergeCell ref="F95:G95"/>
    <mergeCell ref="A94:G94"/>
    <mergeCell ref="D93:E93"/>
    <mergeCell ref="F93:G93"/>
    <mergeCell ref="F91:G91"/>
    <mergeCell ref="D92:E92"/>
    <mergeCell ref="F92:G92"/>
  </mergeCells>
  <phoneticPr fontId="2" type="noConversion"/>
  <pageMargins left="0.51181102362204722" right="0.31496062992125984" top="0.74803149606299213" bottom="0.74803149606299213" header="0.31496062992125984" footer="0.31496062992125984"/>
  <pageSetup paperSize="9" scale="56" orientation="portrait" r:id="rId1"/>
  <rowBreaks count="1" manualBreakCount="1">
    <brk id="5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13</vt:i4>
      </vt:variant>
      <vt:variant>
        <vt:lpstr>Іменовані діапазони</vt:lpstr>
      </vt:variant>
      <vt:variant>
        <vt:i4>6</vt:i4>
      </vt:variant>
    </vt:vector>
  </HeadingPairs>
  <TitlesOfParts>
    <vt:vector size="19" baseType="lpstr">
      <vt:lpstr>ЗАПОВНИТИ</vt:lpstr>
      <vt:lpstr>розрахунок на 2019 рік</vt:lpstr>
      <vt:lpstr>розрахунок на 2020 рік</vt:lpstr>
      <vt:lpstr>розрахунок на 2025 рік</vt:lpstr>
      <vt:lpstr>соц. роб.</vt:lpstr>
      <vt:lpstr>водій</vt:lpstr>
      <vt:lpstr>соц. прац.</vt:lpstr>
      <vt:lpstr>швачка</vt:lpstr>
      <vt:lpstr>перукар</vt:lpstr>
      <vt:lpstr>прачка</vt:lpstr>
      <vt:lpstr>НА СТЕНД</vt:lpstr>
      <vt:lpstr>ТАРИФИ</vt:lpstr>
      <vt:lpstr>ТАРИФИ (менший шрифт)</vt:lpstr>
      <vt:lpstr>'НА СТЕНД'!Заголовки_для_друку</vt:lpstr>
      <vt:lpstr>водій!Область_друку</vt:lpstr>
      <vt:lpstr>перукар!Область_друку</vt:lpstr>
      <vt:lpstr>'соц. роб.'!Область_друку</vt:lpstr>
      <vt:lpstr>ТАРИФИ!Область_друку</vt:lpstr>
      <vt:lpstr>'ТАРИФИ (менший шрифт)'!Область_друку</vt:lpstr>
    </vt:vector>
  </TitlesOfParts>
  <Company>терцентр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Ulya</dc:creator>
  <cp:lastModifiedBy>Butter Fly</cp:lastModifiedBy>
  <cp:lastPrinted>2026-03-17T10:35:57Z</cp:lastPrinted>
  <dcterms:created xsi:type="dcterms:W3CDTF">2010-08-09T08:58:33Z</dcterms:created>
  <dcterms:modified xsi:type="dcterms:W3CDTF">2026-03-18T08:02:37Z</dcterms:modified>
</cp:coreProperties>
</file>